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" yWindow="5100" windowWidth="18915" windowHeight="6210" tabRatio="839" activeTab="3"/>
  </bookViews>
  <sheets>
    <sheet name="Resultados" sheetId="33" r:id="rId1"/>
    <sheet name="Supuestos" sheetId="9" r:id="rId2"/>
    <sheet name="Sector Energía Convencional" sheetId="29" r:id="rId3"/>
    <sheet name="Producción Energía Convencional" sheetId="32" r:id="rId4"/>
    <sheet name="Energía Solar" sheetId="22" r:id="rId5"/>
    <sheet name="Efectos Ambientales" sheetId="34" r:id="rId6"/>
  </sheets>
  <calcPr calcId="145621" concurrentCalc="0"/>
</workbook>
</file>

<file path=xl/calcChain.xml><?xml version="1.0" encoding="utf-8"?>
<calcChain xmlns="http://schemas.openxmlformats.org/spreadsheetml/2006/main">
  <c r="G39" i="33" l="1"/>
  <c r="C7" i="22"/>
  <c r="F5" i="34"/>
  <c r="F20" i="34"/>
  <c r="F22" i="34"/>
  <c r="F24" i="34"/>
  <c r="G22" i="33"/>
  <c r="F8" i="34"/>
  <c r="F7" i="34"/>
  <c r="F9" i="34"/>
  <c r="G14" i="33"/>
  <c r="G31" i="33"/>
  <c r="F27" i="34"/>
  <c r="F29" i="34"/>
  <c r="F31" i="34"/>
  <c r="G23" i="33"/>
  <c r="F15" i="34"/>
  <c r="F12" i="34"/>
  <c r="F14" i="34"/>
  <c r="F16" i="34"/>
  <c r="G15" i="33"/>
  <c r="G32" i="33"/>
  <c r="G33" i="33"/>
  <c r="F6" i="32"/>
  <c r="G18" i="33"/>
  <c r="F9" i="32"/>
  <c r="G10" i="33"/>
  <c r="F7" i="32"/>
  <c r="G19" i="33"/>
  <c r="F10" i="32"/>
  <c r="G11" i="33"/>
  <c r="F8" i="32"/>
  <c r="G20" i="33"/>
  <c r="F11" i="32"/>
  <c r="G12" i="33"/>
  <c r="G24" i="33"/>
  <c r="G34" i="33"/>
  <c r="G35" i="33"/>
  <c r="G53" i="33"/>
  <c r="G23" i="34"/>
  <c r="G5" i="34"/>
  <c r="G20" i="34"/>
  <c r="G22" i="34"/>
  <c r="G24" i="34"/>
  <c r="H22" i="33"/>
  <c r="G8" i="34"/>
  <c r="G7" i="34"/>
  <c r="G9" i="34"/>
  <c r="H14" i="33"/>
  <c r="H31" i="33"/>
  <c r="G30" i="34"/>
  <c r="G27" i="34"/>
  <c r="G29" i="34"/>
  <c r="G31" i="34"/>
  <c r="H23" i="33"/>
  <c r="G15" i="34"/>
  <c r="G12" i="34"/>
  <c r="G14" i="34"/>
  <c r="G16" i="34"/>
  <c r="H15" i="33"/>
  <c r="H32" i="33"/>
  <c r="H33" i="33"/>
  <c r="G6" i="32"/>
  <c r="H18" i="33"/>
  <c r="G9" i="32"/>
  <c r="H10" i="33"/>
  <c r="G7" i="32"/>
  <c r="H19" i="33"/>
  <c r="G10" i="32"/>
  <c r="H11" i="33"/>
  <c r="G8" i="32"/>
  <c r="H20" i="33"/>
  <c r="G11" i="32"/>
  <c r="H12" i="33"/>
  <c r="H24" i="33"/>
  <c r="H34" i="33"/>
  <c r="H35" i="33"/>
  <c r="H53" i="33"/>
  <c r="H23" i="34"/>
  <c r="H5" i="34"/>
  <c r="H20" i="34"/>
  <c r="H22" i="34"/>
  <c r="H24" i="34"/>
  <c r="I22" i="33"/>
  <c r="H8" i="34"/>
  <c r="H7" i="34"/>
  <c r="H9" i="34"/>
  <c r="I14" i="33"/>
  <c r="I31" i="33"/>
  <c r="H30" i="34"/>
  <c r="H27" i="34"/>
  <c r="H29" i="34"/>
  <c r="H31" i="34"/>
  <c r="I23" i="33"/>
  <c r="H15" i="34"/>
  <c r="H12" i="34"/>
  <c r="H14" i="34"/>
  <c r="H16" i="34"/>
  <c r="I15" i="33"/>
  <c r="I32" i="33"/>
  <c r="I33" i="33"/>
  <c r="H6" i="32"/>
  <c r="I18" i="33"/>
  <c r="H9" i="32"/>
  <c r="I10" i="33"/>
  <c r="H7" i="32"/>
  <c r="I19" i="33"/>
  <c r="H10" i="32"/>
  <c r="I11" i="33"/>
  <c r="H8" i="32"/>
  <c r="I20" i="33"/>
  <c r="H11" i="32"/>
  <c r="I12" i="33"/>
  <c r="I24" i="33"/>
  <c r="I34" i="33"/>
  <c r="I35" i="33"/>
  <c r="I53" i="33"/>
  <c r="I23" i="34"/>
  <c r="I5" i="34"/>
  <c r="I20" i="34"/>
  <c r="I22" i="34"/>
  <c r="I24" i="34"/>
  <c r="J22" i="33"/>
  <c r="I8" i="34"/>
  <c r="I7" i="34"/>
  <c r="I9" i="34"/>
  <c r="J14" i="33"/>
  <c r="J31" i="33"/>
  <c r="I30" i="34"/>
  <c r="I27" i="34"/>
  <c r="I29" i="34"/>
  <c r="I31" i="34"/>
  <c r="J23" i="33"/>
  <c r="I15" i="34"/>
  <c r="I12" i="34"/>
  <c r="I14" i="34"/>
  <c r="I16" i="34"/>
  <c r="J15" i="33"/>
  <c r="J32" i="33"/>
  <c r="J33" i="33"/>
  <c r="I6" i="32"/>
  <c r="J18" i="33"/>
  <c r="I9" i="32"/>
  <c r="J10" i="33"/>
  <c r="I7" i="32"/>
  <c r="J19" i="33"/>
  <c r="I10" i="32"/>
  <c r="J11" i="33"/>
  <c r="I8" i="32"/>
  <c r="J20" i="33"/>
  <c r="I11" i="32"/>
  <c r="J12" i="33"/>
  <c r="J24" i="33"/>
  <c r="J34" i="33"/>
  <c r="J35" i="33"/>
  <c r="J53" i="33"/>
  <c r="J23" i="34"/>
  <c r="J5" i="34"/>
  <c r="J20" i="34"/>
  <c r="J22" i="34"/>
  <c r="J24" i="34"/>
  <c r="K22" i="33"/>
  <c r="J8" i="34"/>
  <c r="J7" i="34"/>
  <c r="J9" i="34"/>
  <c r="K14" i="33"/>
  <c r="K31" i="33"/>
  <c r="J30" i="34"/>
  <c r="J27" i="34"/>
  <c r="J29" i="34"/>
  <c r="J31" i="34"/>
  <c r="K23" i="33"/>
  <c r="J15" i="34"/>
  <c r="J12" i="34"/>
  <c r="J14" i="34"/>
  <c r="J16" i="34"/>
  <c r="K15" i="33"/>
  <c r="K32" i="33"/>
  <c r="K33" i="33"/>
  <c r="J6" i="32"/>
  <c r="K18" i="33"/>
  <c r="J9" i="32"/>
  <c r="K10" i="33"/>
  <c r="J7" i="32"/>
  <c r="K19" i="33"/>
  <c r="J10" i="32"/>
  <c r="K11" i="33"/>
  <c r="J8" i="32"/>
  <c r="K20" i="33"/>
  <c r="J11" i="32"/>
  <c r="K12" i="33"/>
  <c r="K24" i="33"/>
  <c r="K34" i="33"/>
  <c r="K35" i="33"/>
  <c r="K53" i="33"/>
  <c r="K23" i="34"/>
  <c r="K5" i="34"/>
  <c r="K20" i="34"/>
  <c r="K22" i="34"/>
  <c r="K24" i="34"/>
  <c r="L22" i="33"/>
  <c r="K8" i="34"/>
  <c r="K7" i="34"/>
  <c r="K9" i="34"/>
  <c r="L14" i="33"/>
  <c r="L31" i="33"/>
  <c r="K30" i="34"/>
  <c r="K27" i="34"/>
  <c r="K29" i="34"/>
  <c r="K31" i="34"/>
  <c r="L23" i="33"/>
  <c r="K15" i="34"/>
  <c r="K12" i="34"/>
  <c r="K14" i="34"/>
  <c r="K16" i="34"/>
  <c r="L15" i="33"/>
  <c r="L32" i="33"/>
  <c r="L33" i="33"/>
  <c r="K6" i="32"/>
  <c r="L18" i="33"/>
  <c r="K9" i="32"/>
  <c r="L10" i="33"/>
  <c r="K7" i="32"/>
  <c r="L19" i="33"/>
  <c r="K10" i="32"/>
  <c r="L11" i="33"/>
  <c r="K8" i="32"/>
  <c r="L20" i="33"/>
  <c r="K11" i="32"/>
  <c r="L12" i="33"/>
  <c r="L24" i="33"/>
  <c r="L34" i="33"/>
  <c r="L35" i="33"/>
  <c r="L53" i="33"/>
  <c r="L23" i="34"/>
  <c r="L5" i="34"/>
  <c r="L20" i="34"/>
  <c r="L22" i="34"/>
  <c r="L24" i="34"/>
  <c r="M22" i="33"/>
  <c r="L8" i="34"/>
  <c r="L7" i="34"/>
  <c r="L9" i="34"/>
  <c r="M14" i="33"/>
  <c r="M31" i="33"/>
  <c r="L30" i="34"/>
  <c r="L27" i="34"/>
  <c r="L29" i="34"/>
  <c r="L31" i="34"/>
  <c r="M23" i="33"/>
  <c r="L15" i="34"/>
  <c r="L12" i="34"/>
  <c r="L14" i="34"/>
  <c r="L16" i="34"/>
  <c r="M15" i="33"/>
  <c r="M32" i="33"/>
  <c r="M33" i="33"/>
  <c r="L6" i="32"/>
  <c r="M18" i="33"/>
  <c r="L9" i="32"/>
  <c r="M10" i="33"/>
  <c r="L7" i="32"/>
  <c r="M19" i="33"/>
  <c r="L10" i="32"/>
  <c r="M11" i="33"/>
  <c r="L8" i="32"/>
  <c r="M20" i="33"/>
  <c r="L11" i="32"/>
  <c r="M12" i="33"/>
  <c r="M24" i="33"/>
  <c r="M34" i="33"/>
  <c r="M35" i="33"/>
  <c r="M53" i="33"/>
  <c r="M23" i="34"/>
  <c r="M5" i="34"/>
  <c r="M20" i="34"/>
  <c r="M22" i="34"/>
  <c r="M24" i="34"/>
  <c r="N22" i="33"/>
  <c r="M8" i="34"/>
  <c r="M7" i="34"/>
  <c r="M9" i="34"/>
  <c r="N14" i="33"/>
  <c r="N31" i="33"/>
  <c r="M30" i="34"/>
  <c r="M27" i="34"/>
  <c r="M29" i="34"/>
  <c r="M31" i="34"/>
  <c r="N23" i="33"/>
  <c r="M15" i="34"/>
  <c r="M12" i="34"/>
  <c r="M14" i="34"/>
  <c r="M16" i="34"/>
  <c r="N15" i="33"/>
  <c r="N32" i="33"/>
  <c r="N33" i="33"/>
  <c r="M6" i="32"/>
  <c r="N18" i="33"/>
  <c r="M9" i="32"/>
  <c r="N10" i="33"/>
  <c r="M7" i="32"/>
  <c r="N19" i="33"/>
  <c r="M10" i="32"/>
  <c r="N11" i="33"/>
  <c r="M8" i="32"/>
  <c r="N20" i="33"/>
  <c r="M11" i="32"/>
  <c r="N12" i="33"/>
  <c r="N24" i="33"/>
  <c r="N34" i="33"/>
  <c r="N35" i="33"/>
  <c r="N53" i="33"/>
  <c r="N23" i="34"/>
  <c r="N5" i="34"/>
  <c r="N20" i="34"/>
  <c r="N22" i="34"/>
  <c r="N24" i="34"/>
  <c r="O22" i="33"/>
  <c r="N8" i="34"/>
  <c r="N7" i="34"/>
  <c r="N9" i="34"/>
  <c r="O14" i="33"/>
  <c r="O31" i="33"/>
  <c r="N30" i="34"/>
  <c r="N27" i="34"/>
  <c r="N29" i="34"/>
  <c r="N31" i="34"/>
  <c r="O23" i="33"/>
  <c r="N15" i="34"/>
  <c r="N12" i="34"/>
  <c r="N14" i="34"/>
  <c r="N16" i="34"/>
  <c r="O15" i="33"/>
  <c r="O32" i="33"/>
  <c r="O33" i="33"/>
  <c r="N6" i="32"/>
  <c r="O18" i="33"/>
  <c r="N9" i="32"/>
  <c r="O10" i="33"/>
  <c r="N7" i="32"/>
  <c r="O19" i="33"/>
  <c r="N10" i="32"/>
  <c r="O11" i="33"/>
  <c r="N8" i="32"/>
  <c r="O20" i="33"/>
  <c r="N11" i="32"/>
  <c r="O12" i="33"/>
  <c r="O24" i="33"/>
  <c r="O34" i="33"/>
  <c r="O35" i="33"/>
  <c r="O53" i="33"/>
  <c r="O23" i="34"/>
  <c r="O5" i="34"/>
  <c r="O20" i="34"/>
  <c r="O22" i="34"/>
  <c r="O24" i="34"/>
  <c r="P22" i="33"/>
  <c r="O8" i="34"/>
  <c r="O7" i="34"/>
  <c r="O9" i="34"/>
  <c r="P14" i="33"/>
  <c r="P31" i="33"/>
  <c r="O30" i="34"/>
  <c r="O27" i="34"/>
  <c r="O29" i="34"/>
  <c r="O31" i="34"/>
  <c r="P23" i="33"/>
  <c r="O15" i="34"/>
  <c r="O12" i="34"/>
  <c r="O14" i="34"/>
  <c r="O16" i="34"/>
  <c r="P15" i="33"/>
  <c r="P32" i="33"/>
  <c r="P33" i="33"/>
  <c r="O6" i="32"/>
  <c r="P18" i="33"/>
  <c r="O9" i="32"/>
  <c r="P10" i="33"/>
  <c r="O7" i="32"/>
  <c r="P19" i="33"/>
  <c r="O10" i="32"/>
  <c r="P11" i="33"/>
  <c r="O8" i="32"/>
  <c r="P20" i="33"/>
  <c r="O11" i="32"/>
  <c r="P12" i="33"/>
  <c r="P24" i="33"/>
  <c r="P34" i="33"/>
  <c r="P35" i="33"/>
  <c r="P53" i="33"/>
  <c r="P23" i="34"/>
  <c r="P5" i="34"/>
  <c r="P20" i="34"/>
  <c r="P22" i="34"/>
  <c r="P24" i="34"/>
  <c r="Q22" i="33"/>
  <c r="P8" i="34"/>
  <c r="P7" i="34"/>
  <c r="P9" i="34"/>
  <c r="Q14" i="33"/>
  <c r="Q31" i="33"/>
  <c r="P30" i="34"/>
  <c r="P27" i="34"/>
  <c r="P29" i="34"/>
  <c r="P31" i="34"/>
  <c r="Q23" i="33"/>
  <c r="P15" i="34"/>
  <c r="P12" i="34"/>
  <c r="P14" i="34"/>
  <c r="P16" i="34"/>
  <c r="Q15" i="33"/>
  <c r="Q32" i="33"/>
  <c r="Q33" i="33"/>
  <c r="P6" i="32"/>
  <c r="Q18" i="33"/>
  <c r="P9" i="32"/>
  <c r="Q10" i="33"/>
  <c r="P7" i="32"/>
  <c r="Q19" i="33"/>
  <c r="P10" i="32"/>
  <c r="Q11" i="33"/>
  <c r="P8" i="32"/>
  <c r="Q20" i="33"/>
  <c r="P11" i="32"/>
  <c r="Q12" i="33"/>
  <c r="Q24" i="33"/>
  <c r="Q34" i="33"/>
  <c r="Q35" i="33"/>
  <c r="Q53" i="33"/>
  <c r="Q23" i="34"/>
  <c r="Q5" i="34"/>
  <c r="Q20" i="34"/>
  <c r="Q22" i="34"/>
  <c r="Q24" i="34"/>
  <c r="R22" i="33"/>
  <c r="Q8" i="34"/>
  <c r="Q7" i="34"/>
  <c r="Q9" i="34"/>
  <c r="R14" i="33"/>
  <c r="R31" i="33"/>
  <c r="Q30" i="34"/>
  <c r="Q27" i="34"/>
  <c r="Q29" i="34"/>
  <c r="Q31" i="34"/>
  <c r="R23" i="33"/>
  <c r="Q15" i="34"/>
  <c r="Q12" i="34"/>
  <c r="Q14" i="34"/>
  <c r="Q16" i="34"/>
  <c r="R15" i="33"/>
  <c r="R32" i="33"/>
  <c r="R33" i="33"/>
  <c r="Q6" i="32"/>
  <c r="R18" i="33"/>
  <c r="Q9" i="32"/>
  <c r="R10" i="33"/>
  <c r="Q7" i="32"/>
  <c r="R19" i="33"/>
  <c r="Q10" i="32"/>
  <c r="R11" i="33"/>
  <c r="Q8" i="32"/>
  <c r="R20" i="33"/>
  <c r="Q11" i="32"/>
  <c r="R12" i="33"/>
  <c r="R24" i="33"/>
  <c r="R34" i="33"/>
  <c r="R35" i="33"/>
  <c r="R53" i="33"/>
  <c r="R23" i="34"/>
  <c r="R5" i="34"/>
  <c r="R20" i="34"/>
  <c r="R22" i="34"/>
  <c r="R24" i="34"/>
  <c r="S22" i="33"/>
  <c r="R8" i="34"/>
  <c r="R7" i="34"/>
  <c r="R9" i="34"/>
  <c r="S14" i="33"/>
  <c r="S31" i="33"/>
  <c r="R30" i="34"/>
  <c r="R27" i="34"/>
  <c r="R29" i="34"/>
  <c r="R31" i="34"/>
  <c r="S23" i="33"/>
  <c r="R15" i="34"/>
  <c r="R12" i="34"/>
  <c r="R14" i="34"/>
  <c r="R16" i="34"/>
  <c r="S15" i="33"/>
  <c r="S32" i="33"/>
  <c r="S33" i="33"/>
  <c r="R6" i="32"/>
  <c r="S18" i="33"/>
  <c r="R9" i="32"/>
  <c r="S10" i="33"/>
  <c r="R7" i="32"/>
  <c r="S19" i="33"/>
  <c r="R10" i="32"/>
  <c r="S11" i="33"/>
  <c r="R8" i="32"/>
  <c r="S20" i="33"/>
  <c r="R11" i="32"/>
  <c r="S12" i="33"/>
  <c r="S24" i="33"/>
  <c r="S34" i="33"/>
  <c r="S35" i="33"/>
  <c r="S53" i="33"/>
  <c r="S23" i="34"/>
  <c r="S5" i="34"/>
  <c r="S20" i="34"/>
  <c r="S22" i="34"/>
  <c r="S24" i="34"/>
  <c r="T22" i="33"/>
  <c r="S8" i="34"/>
  <c r="S7" i="34"/>
  <c r="S9" i="34"/>
  <c r="T14" i="33"/>
  <c r="T31" i="33"/>
  <c r="S30" i="34"/>
  <c r="S27" i="34"/>
  <c r="S29" i="34"/>
  <c r="S31" i="34"/>
  <c r="T23" i="33"/>
  <c r="S15" i="34"/>
  <c r="S12" i="34"/>
  <c r="S14" i="34"/>
  <c r="S16" i="34"/>
  <c r="T15" i="33"/>
  <c r="T32" i="33"/>
  <c r="T33" i="33"/>
  <c r="S6" i="32"/>
  <c r="T18" i="33"/>
  <c r="S9" i="32"/>
  <c r="T10" i="33"/>
  <c r="S7" i="32"/>
  <c r="T19" i="33"/>
  <c r="S10" i="32"/>
  <c r="T11" i="33"/>
  <c r="S8" i="32"/>
  <c r="T20" i="33"/>
  <c r="S11" i="32"/>
  <c r="T12" i="33"/>
  <c r="T24" i="33"/>
  <c r="T34" i="33"/>
  <c r="T35" i="33"/>
  <c r="T53" i="33"/>
  <c r="T23" i="34"/>
  <c r="T5" i="34"/>
  <c r="T20" i="34"/>
  <c r="T22" i="34"/>
  <c r="T24" i="34"/>
  <c r="U22" i="33"/>
  <c r="T8" i="34"/>
  <c r="T7" i="34"/>
  <c r="T9" i="34"/>
  <c r="U14" i="33"/>
  <c r="U31" i="33"/>
  <c r="T30" i="34"/>
  <c r="T27" i="34"/>
  <c r="T29" i="34"/>
  <c r="T31" i="34"/>
  <c r="U23" i="33"/>
  <c r="T15" i="34"/>
  <c r="T12" i="34"/>
  <c r="T14" i="34"/>
  <c r="T16" i="34"/>
  <c r="U15" i="33"/>
  <c r="U32" i="33"/>
  <c r="U33" i="33"/>
  <c r="T6" i="32"/>
  <c r="U18" i="33"/>
  <c r="T9" i="32"/>
  <c r="U10" i="33"/>
  <c r="T7" i="32"/>
  <c r="U19" i="33"/>
  <c r="T10" i="32"/>
  <c r="U11" i="33"/>
  <c r="T8" i="32"/>
  <c r="U20" i="33"/>
  <c r="T11" i="32"/>
  <c r="U12" i="33"/>
  <c r="U24" i="33"/>
  <c r="U34" i="33"/>
  <c r="U35" i="33"/>
  <c r="U53" i="33"/>
  <c r="U23" i="34"/>
  <c r="U5" i="34"/>
  <c r="U20" i="34"/>
  <c r="U22" i="34"/>
  <c r="U24" i="34"/>
  <c r="V22" i="33"/>
  <c r="U8" i="34"/>
  <c r="U7" i="34"/>
  <c r="U9" i="34"/>
  <c r="V14" i="33"/>
  <c r="V31" i="33"/>
  <c r="U30" i="34"/>
  <c r="U27" i="34"/>
  <c r="U29" i="34"/>
  <c r="U31" i="34"/>
  <c r="V23" i="33"/>
  <c r="U15" i="34"/>
  <c r="U12" i="34"/>
  <c r="U14" i="34"/>
  <c r="U16" i="34"/>
  <c r="V15" i="33"/>
  <c r="V32" i="33"/>
  <c r="V33" i="33"/>
  <c r="U6" i="32"/>
  <c r="V18" i="33"/>
  <c r="U9" i="32"/>
  <c r="V10" i="33"/>
  <c r="U7" i="32"/>
  <c r="V19" i="33"/>
  <c r="U10" i="32"/>
  <c r="V11" i="33"/>
  <c r="U8" i="32"/>
  <c r="V20" i="33"/>
  <c r="U11" i="32"/>
  <c r="V12" i="33"/>
  <c r="V24" i="33"/>
  <c r="V34" i="33"/>
  <c r="V35" i="33"/>
  <c r="V53" i="33"/>
  <c r="V23" i="34"/>
  <c r="V5" i="34"/>
  <c r="V20" i="34"/>
  <c r="V22" i="34"/>
  <c r="V24" i="34"/>
  <c r="W22" i="33"/>
  <c r="V8" i="34"/>
  <c r="V7" i="34"/>
  <c r="V9" i="34"/>
  <c r="W14" i="33"/>
  <c r="W31" i="33"/>
  <c r="V30" i="34"/>
  <c r="V27" i="34"/>
  <c r="V29" i="34"/>
  <c r="V31" i="34"/>
  <c r="W23" i="33"/>
  <c r="V15" i="34"/>
  <c r="V12" i="34"/>
  <c r="V14" i="34"/>
  <c r="V16" i="34"/>
  <c r="W15" i="33"/>
  <c r="W32" i="33"/>
  <c r="W33" i="33"/>
  <c r="V6" i="32"/>
  <c r="W18" i="33"/>
  <c r="V9" i="32"/>
  <c r="W10" i="33"/>
  <c r="V7" i="32"/>
  <c r="W19" i="33"/>
  <c r="V10" i="32"/>
  <c r="W11" i="33"/>
  <c r="V8" i="32"/>
  <c r="W20" i="33"/>
  <c r="V11" i="32"/>
  <c r="W12" i="33"/>
  <c r="W24" i="33"/>
  <c r="W34" i="33"/>
  <c r="W35" i="33"/>
  <c r="W53" i="33"/>
  <c r="W23" i="34"/>
  <c r="W5" i="34"/>
  <c r="W20" i="34"/>
  <c r="W22" i="34"/>
  <c r="W24" i="34"/>
  <c r="X22" i="33"/>
  <c r="W8" i="34"/>
  <c r="W7" i="34"/>
  <c r="W9" i="34"/>
  <c r="X14" i="33"/>
  <c r="X31" i="33"/>
  <c r="W30" i="34"/>
  <c r="W27" i="34"/>
  <c r="W29" i="34"/>
  <c r="W31" i="34"/>
  <c r="X23" i="33"/>
  <c r="W15" i="34"/>
  <c r="W12" i="34"/>
  <c r="W14" i="34"/>
  <c r="W16" i="34"/>
  <c r="X15" i="33"/>
  <c r="X32" i="33"/>
  <c r="X33" i="33"/>
  <c r="W6" i="32"/>
  <c r="X18" i="33"/>
  <c r="W9" i="32"/>
  <c r="X10" i="33"/>
  <c r="W7" i="32"/>
  <c r="X19" i="33"/>
  <c r="W10" i="32"/>
  <c r="X11" i="33"/>
  <c r="W8" i="32"/>
  <c r="X20" i="33"/>
  <c r="W11" i="32"/>
  <c r="X12" i="33"/>
  <c r="X24" i="33"/>
  <c r="X34" i="33"/>
  <c r="X35" i="33"/>
  <c r="X53" i="33"/>
  <c r="X23" i="34"/>
  <c r="X5" i="34"/>
  <c r="X20" i="34"/>
  <c r="X22" i="34"/>
  <c r="X24" i="34"/>
  <c r="Y22" i="33"/>
  <c r="X8" i="34"/>
  <c r="X7" i="34"/>
  <c r="X9" i="34"/>
  <c r="Y14" i="33"/>
  <c r="Y31" i="33"/>
  <c r="X30" i="34"/>
  <c r="X27" i="34"/>
  <c r="X29" i="34"/>
  <c r="X31" i="34"/>
  <c r="Y23" i="33"/>
  <c r="X15" i="34"/>
  <c r="X12" i="34"/>
  <c r="X14" i="34"/>
  <c r="X16" i="34"/>
  <c r="Y15" i="33"/>
  <c r="Y32" i="33"/>
  <c r="Y33" i="33"/>
  <c r="X6" i="32"/>
  <c r="Y18" i="33"/>
  <c r="X9" i="32"/>
  <c r="Y10" i="33"/>
  <c r="X7" i="32"/>
  <c r="Y19" i="33"/>
  <c r="X10" i="32"/>
  <c r="Y11" i="33"/>
  <c r="X8" i="32"/>
  <c r="Y20" i="33"/>
  <c r="X11" i="32"/>
  <c r="Y12" i="33"/>
  <c r="Y24" i="33"/>
  <c r="Y34" i="33"/>
  <c r="Y35" i="33"/>
  <c r="Y53" i="33"/>
  <c r="Y23" i="34"/>
  <c r="Y5" i="34"/>
  <c r="Y20" i="34"/>
  <c r="Y22" i="34"/>
  <c r="Y24" i="34"/>
  <c r="Z22" i="33"/>
  <c r="Y8" i="34"/>
  <c r="Y7" i="34"/>
  <c r="Y9" i="34"/>
  <c r="Z14" i="33"/>
  <c r="Z31" i="33"/>
  <c r="Y30" i="34"/>
  <c r="Y27" i="34"/>
  <c r="Y29" i="34"/>
  <c r="Y31" i="34"/>
  <c r="Z23" i="33"/>
  <c r="Y15" i="34"/>
  <c r="Y12" i="34"/>
  <c r="Y14" i="34"/>
  <c r="Y16" i="34"/>
  <c r="Z15" i="33"/>
  <c r="Z32" i="33"/>
  <c r="Z33" i="33"/>
  <c r="Y6" i="32"/>
  <c r="Z18" i="33"/>
  <c r="Y9" i="32"/>
  <c r="Z10" i="33"/>
  <c r="Y7" i="32"/>
  <c r="Z19" i="33"/>
  <c r="Y10" i="32"/>
  <c r="Z11" i="33"/>
  <c r="Y8" i="32"/>
  <c r="Z20" i="33"/>
  <c r="Y11" i="32"/>
  <c r="Z12" i="33"/>
  <c r="Z24" i="33"/>
  <c r="Z34" i="33"/>
  <c r="Z35" i="33"/>
  <c r="Z53" i="33"/>
  <c r="Z23" i="34"/>
  <c r="Z5" i="34"/>
  <c r="Z20" i="34"/>
  <c r="Z22" i="34"/>
  <c r="Z24" i="34"/>
  <c r="AA22" i="33"/>
  <c r="Z8" i="34"/>
  <c r="Z7" i="34"/>
  <c r="Z9" i="34"/>
  <c r="AA14" i="33"/>
  <c r="AA31" i="33"/>
  <c r="Z30" i="34"/>
  <c r="Z27" i="34"/>
  <c r="Z29" i="34"/>
  <c r="Z31" i="34"/>
  <c r="AA23" i="33"/>
  <c r="Z15" i="34"/>
  <c r="Z12" i="34"/>
  <c r="Z14" i="34"/>
  <c r="Z16" i="34"/>
  <c r="AA15" i="33"/>
  <c r="AA32" i="33"/>
  <c r="AA33" i="33"/>
  <c r="Z6" i="32"/>
  <c r="AA18" i="33"/>
  <c r="Z9" i="32"/>
  <c r="AA10" i="33"/>
  <c r="Z7" i="32"/>
  <c r="AA19" i="33"/>
  <c r="Z10" i="32"/>
  <c r="AA11" i="33"/>
  <c r="Z8" i="32"/>
  <c r="AA20" i="33"/>
  <c r="Z11" i="32"/>
  <c r="AA12" i="33"/>
  <c r="AA24" i="33"/>
  <c r="AA34" i="33"/>
  <c r="AA35" i="33"/>
  <c r="AA53" i="33"/>
  <c r="AA23" i="34"/>
  <c r="AA5" i="34"/>
  <c r="AA20" i="34"/>
  <c r="AA22" i="34"/>
  <c r="AA24" i="34"/>
  <c r="AB22" i="33"/>
  <c r="AA8" i="34"/>
  <c r="AA7" i="34"/>
  <c r="AA9" i="34"/>
  <c r="AB14" i="33"/>
  <c r="AB31" i="33"/>
  <c r="AA30" i="34"/>
  <c r="AA27" i="34"/>
  <c r="AA29" i="34"/>
  <c r="AA31" i="34"/>
  <c r="AB23" i="33"/>
  <c r="AA15" i="34"/>
  <c r="AA12" i="34"/>
  <c r="AA14" i="34"/>
  <c r="AA16" i="34"/>
  <c r="AB15" i="33"/>
  <c r="AB32" i="33"/>
  <c r="AB33" i="33"/>
  <c r="AA6" i="32"/>
  <c r="AB18" i="33"/>
  <c r="AA9" i="32"/>
  <c r="AB10" i="33"/>
  <c r="AA7" i="32"/>
  <c r="AB19" i="33"/>
  <c r="AA10" i="32"/>
  <c r="AB11" i="33"/>
  <c r="AA8" i="32"/>
  <c r="AB20" i="33"/>
  <c r="AA11" i="32"/>
  <c r="AB12" i="33"/>
  <c r="AB24" i="33"/>
  <c r="AB34" i="33"/>
  <c r="AB35" i="33"/>
  <c r="AB53" i="33"/>
  <c r="AB23" i="34"/>
  <c r="AB5" i="34"/>
  <c r="AB20" i="34"/>
  <c r="AB22" i="34"/>
  <c r="AB24" i="34"/>
  <c r="AC22" i="33"/>
  <c r="AB8" i="34"/>
  <c r="AB7" i="34"/>
  <c r="AB9" i="34"/>
  <c r="AC14" i="33"/>
  <c r="AC31" i="33"/>
  <c r="AB30" i="34"/>
  <c r="AB27" i="34"/>
  <c r="AB29" i="34"/>
  <c r="AB31" i="34"/>
  <c r="AC23" i="33"/>
  <c r="AB15" i="34"/>
  <c r="AB12" i="34"/>
  <c r="AB14" i="34"/>
  <c r="AB16" i="34"/>
  <c r="AC15" i="33"/>
  <c r="AC32" i="33"/>
  <c r="AC33" i="33"/>
  <c r="AB6" i="32"/>
  <c r="AC18" i="33"/>
  <c r="AB9" i="32"/>
  <c r="AC10" i="33"/>
  <c r="AB7" i="32"/>
  <c r="AC19" i="33"/>
  <c r="AB10" i="32"/>
  <c r="AC11" i="33"/>
  <c r="AB8" i="32"/>
  <c r="AC20" i="33"/>
  <c r="AB11" i="32"/>
  <c r="AC12" i="33"/>
  <c r="AC24" i="33"/>
  <c r="AC34" i="33"/>
  <c r="AC35" i="33"/>
  <c r="AC53" i="33"/>
  <c r="AC23" i="34"/>
  <c r="AC5" i="34"/>
  <c r="AC20" i="34"/>
  <c r="AC22" i="34"/>
  <c r="AC24" i="34"/>
  <c r="AD22" i="33"/>
  <c r="AC8" i="34"/>
  <c r="AC7" i="34"/>
  <c r="AC9" i="34"/>
  <c r="AD14" i="33"/>
  <c r="AD31" i="33"/>
  <c r="AC30" i="34"/>
  <c r="AC27" i="34"/>
  <c r="AC29" i="34"/>
  <c r="AC31" i="34"/>
  <c r="AD23" i="33"/>
  <c r="AC15" i="34"/>
  <c r="AC12" i="34"/>
  <c r="AC14" i="34"/>
  <c r="AC16" i="34"/>
  <c r="AD15" i="33"/>
  <c r="AD32" i="33"/>
  <c r="AD33" i="33"/>
  <c r="AC6" i="32"/>
  <c r="AD18" i="33"/>
  <c r="AC9" i="32"/>
  <c r="AD10" i="33"/>
  <c r="AC7" i="32"/>
  <c r="AD19" i="33"/>
  <c r="AC10" i="32"/>
  <c r="AD11" i="33"/>
  <c r="AC8" i="32"/>
  <c r="AD20" i="33"/>
  <c r="AC11" i="32"/>
  <c r="AD12" i="33"/>
  <c r="AD24" i="33"/>
  <c r="AD34" i="33"/>
  <c r="AD35" i="33"/>
  <c r="AD53" i="33"/>
  <c r="AD23" i="34"/>
  <c r="AD5" i="34"/>
  <c r="AD20" i="34"/>
  <c r="AD22" i="34"/>
  <c r="AD24" i="34"/>
  <c r="AE22" i="33"/>
  <c r="AD8" i="34"/>
  <c r="AD7" i="34"/>
  <c r="AD9" i="34"/>
  <c r="AE14" i="33"/>
  <c r="AE31" i="33"/>
  <c r="AD30" i="34"/>
  <c r="AD27" i="34"/>
  <c r="AD29" i="34"/>
  <c r="AD31" i="34"/>
  <c r="AE23" i="33"/>
  <c r="AD15" i="34"/>
  <c r="AD12" i="34"/>
  <c r="AD14" i="34"/>
  <c r="AD16" i="34"/>
  <c r="AE15" i="33"/>
  <c r="AE32" i="33"/>
  <c r="AE33" i="33"/>
  <c r="AD6" i="32"/>
  <c r="AE18" i="33"/>
  <c r="AD9" i="32"/>
  <c r="AE10" i="33"/>
  <c r="AD7" i="32"/>
  <c r="AE19" i="33"/>
  <c r="AD10" i="32"/>
  <c r="AE11" i="33"/>
  <c r="AD8" i="32"/>
  <c r="AE20" i="33"/>
  <c r="AD11" i="32"/>
  <c r="AE12" i="33"/>
  <c r="AE24" i="33"/>
  <c r="AE34" i="33"/>
  <c r="AE35" i="33"/>
  <c r="AE53" i="33"/>
  <c r="AE23" i="34"/>
  <c r="AE5" i="34"/>
  <c r="AE20" i="34"/>
  <c r="AE22" i="34"/>
  <c r="AE24" i="34"/>
  <c r="AF22" i="33"/>
  <c r="AE8" i="34"/>
  <c r="AE7" i="34"/>
  <c r="AE9" i="34"/>
  <c r="AF14" i="33"/>
  <c r="AF31" i="33"/>
  <c r="AE30" i="34"/>
  <c r="AE27" i="34"/>
  <c r="AE29" i="34"/>
  <c r="AE31" i="34"/>
  <c r="AF23" i="33"/>
  <c r="AE15" i="34"/>
  <c r="AE12" i="34"/>
  <c r="AE14" i="34"/>
  <c r="AE16" i="34"/>
  <c r="AF15" i="33"/>
  <c r="AF32" i="33"/>
  <c r="AF33" i="33"/>
  <c r="AE6" i="32"/>
  <c r="AF18" i="33"/>
  <c r="AE9" i="32"/>
  <c r="AF10" i="33"/>
  <c r="AE7" i="32"/>
  <c r="AF19" i="33"/>
  <c r="AE10" i="32"/>
  <c r="AF11" i="33"/>
  <c r="AE8" i="32"/>
  <c r="AF20" i="33"/>
  <c r="AE11" i="32"/>
  <c r="AF12" i="33"/>
  <c r="AF24" i="33"/>
  <c r="AF34" i="33"/>
  <c r="AF35" i="33"/>
  <c r="AF53" i="33"/>
  <c r="AF23" i="34"/>
  <c r="AF5" i="34"/>
  <c r="AF20" i="34"/>
  <c r="AF22" i="34"/>
  <c r="AF24" i="34"/>
  <c r="AG22" i="33"/>
  <c r="AF8" i="34"/>
  <c r="AF7" i="34"/>
  <c r="AF9" i="34"/>
  <c r="AG14" i="33"/>
  <c r="AG31" i="33"/>
  <c r="AF30" i="34"/>
  <c r="AF27" i="34"/>
  <c r="AF29" i="34"/>
  <c r="AF31" i="34"/>
  <c r="AG23" i="33"/>
  <c r="AF15" i="34"/>
  <c r="AF12" i="34"/>
  <c r="AF14" i="34"/>
  <c r="AF16" i="34"/>
  <c r="AG15" i="33"/>
  <c r="AG32" i="33"/>
  <c r="AG33" i="33"/>
  <c r="AF6" i="32"/>
  <c r="AG18" i="33"/>
  <c r="AF9" i="32"/>
  <c r="AG10" i="33"/>
  <c r="AF7" i="32"/>
  <c r="AG19" i="33"/>
  <c r="AF10" i="32"/>
  <c r="AG11" i="33"/>
  <c r="AF8" i="32"/>
  <c r="AG20" i="33"/>
  <c r="AF11" i="32"/>
  <c r="AG12" i="33"/>
  <c r="AG24" i="33"/>
  <c r="AG34" i="33"/>
  <c r="AG35" i="33"/>
  <c r="AG53" i="33"/>
  <c r="G59" i="33"/>
  <c r="G26" i="33"/>
  <c r="G27" i="33"/>
  <c r="G28" i="33"/>
  <c r="G38" i="33"/>
  <c r="H26" i="33"/>
  <c r="H27" i="33"/>
  <c r="H28" i="33"/>
  <c r="H38" i="33"/>
  <c r="I26" i="33"/>
  <c r="I27" i="33"/>
  <c r="I28" i="33"/>
  <c r="I38" i="33"/>
  <c r="J26" i="33"/>
  <c r="J27" i="33"/>
  <c r="J28" i="33"/>
  <c r="J38" i="33"/>
  <c r="K26" i="33"/>
  <c r="K27" i="33"/>
  <c r="K28" i="33"/>
  <c r="K38" i="33"/>
  <c r="L26" i="33"/>
  <c r="L27" i="33"/>
  <c r="L28" i="33"/>
  <c r="L38" i="33"/>
  <c r="M26" i="33"/>
  <c r="M27" i="33"/>
  <c r="M28" i="33"/>
  <c r="M38" i="33"/>
  <c r="N26" i="33"/>
  <c r="N27" i="33"/>
  <c r="N28" i="33"/>
  <c r="N38" i="33"/>
  <c r="O26" i="33"/>
  <c r="O27" i="33"/>
  <c r="O28" i="33"/>
  <c r="O38" i="33"/>
  <c r="P26" i="33"/>
  <c r="P27" i="33"/>
  <c r="P28" i="33"/>
  <c r="P38" i="33"/>
  <c r="Q26" i="33"/>
  <c r="Q27" i="33"/>
  <c r="Q28" i="33"/>
  <c r="Q38" i="33"/>
  <c r="R26" i="33"/>
  <c r="R27" i="33"/>
  <c r="R28" i="33"/>
  <c r="R38" i="33"/>
  <c r="S26" i="33"/>
  <c r="S27" i="33"/>
  <c r="S28" i="33"/>
  <c r="S38" i="33"/>
  <c r="T26" i="33"/>
  <c r="T27" i="33"/>
  <c r="T28" i="33"/>
  <c r="T38" i="33"/>
  <c r="U26" i="33"/>
  <c r="U27" i="33"/>
  <c r="U28" i="33"/>
  <c r="U38" i="33"/>
  <c r="V26" i="33"/>
  <c r="V27" i="33"/>
  <c r="V28" i="33"/>
  <c r="V38" i="33"/>
  <c r="W26" i="33"/>
  <c r="W27" i="33"/>
  <c r="W28" i="33"/>
  <c r="W38" i="33"/>
  <c r="X26" i="33"/>
  <c r="X27" i="33"/>
  <c r="X28" i="33"/>
  <c r="X38" i="33"/>
  <c r="Y26" i="33"/>
  <c r="Y27" i="33"/>
  <c r="Y28" i="33"/>
  <c r="Y38" i="33"/>
  <c r="Z26" i="33"/>
  <c r="Z27" i="33"/>
  <c r="Z28" i="33"/>
  <c r="Z38" i="33"/>
  <c r="AA26" i="33"/>
  <c r="AA27" i="33"/>
  <c r="AA28" i="33"/>
  <c r="AA38" i="33"/>
  <c r="AB26" i="33"/>
  <c r="AB27" i="33"/>
  <c r="AB28" i="33"/>
  <c r="AB38" i="33"/>
  <c r="AC26" i="33"/>
  <c r="AC27" i="33"/>
  <c r="AC28" i="33"/>
  <c r="AC38" i="33"/>
  <c r="AD26" i="33"/>
  <c r="AD27" i="33"/>
  <c r="AD28" i="33"/>
  <c r="AD38" i="33"/>
  <c r="AE26" i="33"/>
  <c r="AE27" i="33"/>
  <c r="AE28" i="33"/>
  <c r="AE38" i="33"/>
  <c r="AF26" i="33"/>
  <c r="AF27" i="33"/>
  <c r="AF28" i="33"/>
  <c r="AF38" i="33"/>
  <c r="AG26" i="33"/>
  <c r="AG27" i="33"/>
  <c r="AG28" i="33"/>
  <c r="AG38" i="33"/>
  <c r="G40" i="33"/>
  <c r="G57" i="33"/>
  <c r="G30" i="33"/>
  <c r="G52" i="33"/>
  <c r="H30" i="33"/>
  <c r="H52" i="33"/>
  <c r="I30" i="33"/>
  <c r="I52" i="33"/>
  <c r="J30" i="33"/>
  <c r="J52" i="33"/>
  <c r="K30" i="33"/>
  <c r="K52" i="33"/>
  <c r="L30" i="33"/>
  <c r="L52" i="33"/>
  <c r="M30" i="33"/>
  <c r="M52" i="33"/>
  <c r="N30" i="33"/>
  <c r="N52" i="33"/>
  <c r="O30" i="33"/>
  <c r="O52" i="33"/>
  <c r="P30" i="33"/>
  <c r="P52" i="33"/>
  <c r="Q30" i="33"/>
  <c r="Q52" i="33"/>
  <c r="R30" i="33"/>
  <c r="R52" i="33"/>
  <c r="S30" i="33"/>
  <c r="S52" i="33"/>
  <c r="T30" i="33"/>
  <c r="T52" i="33"/>
  <c r="U30" i="33"/>
  <c r="U52" i="33"/>
  <c r="V30" i="33"/>
  <c r="V52" i="33"/>
  <c r="W30" i="33"/>
  <c r="W52" i="33"/>
  <c r="X30" i="33"/>
  <c r="X52" i="33"/>
  <c r="Y30" i="33"/>
  <c r="Y52" i="33"/>
  <c r="Z30" i="33"/>
  <c r="Z52" i="33"/>
  <c r="AA30" i="33"/>
  <c r="AA52" i="33"/>
  <c r="AB30" i="33"/>
  <c r="AB52" i="33"/>
  <c r="AC30" i="33"/>
  <c r="AC52" i="33"/>
  <c r="AD30" i="33"/>
  <c r="AD52" i="33"/>
  <c r="AE30" i="33"/>
  <c r="AE52" i="33"/>
  <c r="AF30" i="33"/>
  <c r="AF52" i="33"/>
  <c r="AG30" i="33"/>
  <c r="AG52" i="33"/>
  <c r="G56" i="33"/>
  <c r="G48" i="33"/>
  <c r="H48" i="33"/>
  <c r="I48" i="33"/>
  <c r="J48" i="33"/>
  <c r="K48" i="33"/>
  <c r="L48" i="33"/>
  <c r="M48" i="33"/>
  <c r="N48" i="33"/>
  <c r="O48" i="33"/>
  <c r="P48" i="33"/>
  <c r="Q48" i="33"/>
  <c r="R48" i="33"/>
  <c r="S48" i="33"/>
  <c r="T48" i="33"/>
  <c r="U48" i="33"/>
  <c r="V48" i="33"/>
  <c r="W48" i="33"/>
  <c r="X48" i="33"/>
  <c r="Y48" i="33"/>
  <c r="Z48" i="33"/>
  <c r="AA48" i="33"/>
  <c r="AB48" i="33"/>
  <c r="AC48" i="33"/>
  <c r="AD48" i="33"/>
  <c r="AE48" i="33"/>
  <c r="AF48" i="33"/>
  <c r="AG48" i="33"/>
  <c r="G50" i="33"/>
  <c r="G47" i="33"/>
  <c r="H47" i="33"/>
  <c r="I47" i="33"/>
  <c r="J47" i="33"/>
  <c r="K47" i="33"/>
  <c r="L47" i="33"/>
  <c r="M47" i="33"/>
  <c r="N47" i="33"/>
  <c r="O47" i="33"/>
  <c r="P47" i="33"/>
  <c r="Q47" i="33"/>
  <c r="R47" i="33"/>
  <c r="S47" i="33"/>
  <c r="T47" i="33"/>
  <c r="U47" i="33"/>
  <c r="V47" i="33"/>
  <c r="W47" i="33"/>
  <c r="X47" i="33"/>
  <c r="Y47" i="33"/>
  <c r="Z47" i="33"/>
  <c r="AA47" i="33"/>
  <c r="AB47" i="33"/>
  <c r="AC47" i="33"/>
  <c r="AD47" i="33"/>
  <c r="AE47" i="33"/>
  <c r="AF47" i="33"/>
  <c r="AG47" i="33"/>
  <c r="G49" i="33"/>
  <c r="G42" i="33"/>
  <c r="H42" i="33"/>
  <c r="I42" i="33"/>
  <c r="J42" i="33"/>
  <c r="K42" i="33"/>
  <c r="L42" i="33"/>
  <c r="M42" i="33"/>
  <c r="N42" i="33"/>
  <c r="O42" i="33"/>
  <c r="P42" i="33"/>
  <c r="Q42" i="33"/>
  <c r="R42" i="33"/>
  <c r="S42" i="33"/>
  <c r="T42" i="33"/>
  <c r="U42" i="33"/>
  <c r="V42" i="33"/>
  <c r="W42" i="33"/>
  <c r="X42" i="33"/>
  <c r="Y42" i="33"/>
  <c r="Z42" i="33"/>
  <c r="AA42" i="33"/>
  <c r="AB42" i="33"/>
  <c r="AC42" i="33"/>
  <c r="AD42" i="33"/>
  <c r="AE42" i="33"/>
  <c r="AF42" i="33"/>
  <c r="AG42" i="33"/>
  <c r="G45" i="33"/>
  <c r="G43" i="33"/>
  <c r="H43" i="33"/>
  <c r="I43" i="33"/>
  <c r="J43" i="33"/>
  <c r="K43" i="33"/>
  <c r="L43" i="33"/>
  <c r="M43" i="33"/>
  <c r="N43" i="33"/>
  <c r="O43" i="33"/>
  <c r="P43" i="33"/>
  <c r="Q43" i="33"/>
  <c r="R43" i="33"/>
  <c r="S43" i="33"/>
  <c r="T43" i="33"/>
  <c r="U43" i="33"/>
  <c r="V43" i="33"/>
  <c r="W43" i="33"/>
  <c r="X43" i="33"/>
  <c r="Y43" i="33"/>
  <c r="Z43" i="33"/>
  <c r="AA43" i="33"/>
  <c r="AB43" i="33"/>
  <c r="AC43" i="33"/>
  <c r="AD43" i="33"/>
  <c r="AE43" i="33"/>
  <c r="AF43" i="33"/>
  <c r="AG43" i="33"/>
  <c r="G44" i="33"/>
  <c r="H37" i="33"/>
  <c r="G37" i="33"/>
  <c r="G29" i="33"/>
  <c r="H21" i="33"/>
  <c r="H13" i="33"/>
  <c r="G21" i="33"/>
  <c r="G13" i="33"/>
  <c r="F23" i="32"/>
  <c r="G23" i="32"/>
  <c r="H23" i="32"/>
  <c r="I23" i="32"/>
  <c r="I24" i="32"/>
  <c r="E27" i="22"/>
  <c r="F27" i="22"/>
  <c r="G27" i="22"/>
  <c r="H27" i="22"/>
  <c r="H28" i="22"/>
  <c r="J23" i="32"/>
  <c r="J24" i="32"/>
  <c r="I27" i="22"/>
  <c r="I28" i="22"/>
  <c r="K23" i="32"/>
  <c r="K24" i="32"/>
  <c r="J27" i="22"/>
  <c r="J28" i="22"/>
  <c r="L23" i="32"/>
  <c r="L24" i="32"/>
  <c r="K27" i="22"/>
  <c r="K28" i="22"/>
  <c r="M23" i="32"/>
  <c r="M24" i="32"/>
  <c r="L27" i="22"/>
  <c r="L28" i="22"/>
  <c r="N23" i="32"/>
  <c r="N24" i="32"/>
  <c r="M27" i="22"/>
  <c r="M28" i="22"/>
  <c r="O23" i="32"/>
  <c r="O24" i="32"/>
  <c r="N27" i="22"/>
  <c r="N28" i="22"/>
  <c r="P23" i="32"/>
  <c r="P24" i="32"/>
  <c r="O27" i="22"/>
  <c r="O28" i="22"/>
  <c r="Q23" i="32"/>
  <c r="Q24" i="32"/>
  <c r="P27" i="22"/>
  <c r="P28" i="22"/>
  <c r="R23" i="32"/>
  <c r="R24" i="32"/>
  <c r="Q27" i="22"/>
  <c r="Q28" i="22"/>
  <c r="S23" i="32"/>
  <c r="S24" i="32"/>
  <c r="R27" i="22"/>
  <c r="R28" i="22"/>
  <c r="T23" i="32"/>
  <c r="T24" i="32"/>
  <c r="S27" i="22"/>
  <c r="S28" i="22"/>
  <c r="U23" i="32"/>
  <c r="U24" i="32"/>
  <c r="T27" i="22"/>
  <c r="T28" i="22"/>
  <c r="V23" i="32"/>
  <c r="V24" i="32"/>
  <c r="U27" i="22"/>
  <c r="U28" i="22"/>
  <c r="W23" i="32"/>
  <c r="W24" i="32"/>
  <c r="V27" i="22"/>
  <c r="V28" i="22"/>
  <c r="X23" i="32"/>
  <c r="X24" i="32"/>
  <c r="W27" i="22"/>
  <c r="W28" i="22"/>
  <c r="Y23" i="32"/>
  <c r="Y24" i="32"/>
  <c r="X27" i="22"/>
  <c r="X28" i="22"/>
  <c r="Z23" i="32"/>
  <c r="Z24" i="32"/>
  <c r="Y27" i="22"/>
  <c r="Y28" i="22"/>
  <c r="AA23" i="32"/>
  <c r="AA24" i="32"/>
  <c r="Z27" i="22"/>
  <c r="Z28" i="22"/>
  <c r="AB23" i="32"/>
  <c r="AB24" i="32"/>
  <c r="AA27" i="22"/>
  <c r="AA28" i="22"/>
  <c r="AC23" i="32"/>
  <c r="AC24" i="32"/>
  <c r="AB27" i="22"/>
  <c r="AB28" i="22"/>
  <c r="AD23" i="32"/>
  <c r="AD24" i="32"/>
  <c r="AC27" i="22"/>
  <c r="AC28" i="22"/>
  <c r="AE23" i="32"/>
  <c r="AE24" i="32"/>
  <c r="AD27" i="22"/>
  <c r="AD28" i="22"/>
  <c r="AF23" i="32"/>
  <c r="AF24" i="32"/>
  <c r="AE27" i="22"/>
  <c r="AE28" i="22"/>
  <c r="G24" i="32"/>
  <c r="F28" i="22"/>
  <c r="H24" i="32"/>
  <c r="G28" i="22"/>
  <c r="F24" i="32"/>
  <c r="E28" i="22"/>
  <c r="I21" i="33"/>
  <c r="I13" i="33"/>
  <c r="J21" i="33"/>
  <c r="J13" i="33"/>
  <c r="K21" i="33"/>
  <c r="K13" i="33"/>
  <c r="L21" i="33"/>
  <c r="L13" i="33"/>
  <c r="M21" i="33"/>
  <c r="M13" i="33"/>
  <c r="N21" i="33"/>
  <c r="N13" i="33"/>
  <c r="O21" i="33"/>
  <c r="O13" i="33"/>
  <c r="P21" i="33"/>
  <c r="P13" i="33"/>
  <c r="Q21" i="33"/>
  <c r="Q13" i="33"/>
  <c r="R21" i="33"/>
  <c r="R13" i="33"/>
  <c r="S21" i="33"/>
  <c r="S13" i="33"/>
  <c r="T21" i="33"/>
  <c r="T13" i="33"/>
  <c r="U21" i="33"/>
  <c r="U13" i="33"/>
  <c r="V21" i="33"/>
  <c r="V13" i="33"/>
  <c r="W21" i="33"/>
  <c r="W13" i="33"/>
  <c r="X21" i="33"/>
  <c r="X13" i="33"/>
  <c r="Y21" i="33"/>
  <c r="Y13" i="33"/>
  <c r="Z21" i="33"/>
  <c r="Z13" i="33"/>
  <c r="AA21" i="33"/>
  <c r="AA13" i="33"/>
  <c r="AB21" i="33"/>
  <c r="AB13" i="33"/>
  <c r="AC21" i="33"/>
  <c r="AC13" i="33"/>
  <c r="AD21" i="33"/>
  <c r="AD13" i="33"/>
  <c r="AE21" i="33"/>
  <c r="AE13" i="33"/>
  <c r="AF21" i="33"/>
  <c r="AF13" i="33"/>
  <c r="AG21" i="33"/>
  <c r="AG13" i="33"/>
  <c r="G49" i="34"/>
  <c r="F49" i="34"/>
  <c r="G48" i="34"/>
  <c r="F48" i="34"/>
  <c r="G47" i="34"/>
  <c r="F47" i="34"/>
  <c r="G46" i="34"/>
  <c r="F46" i="34"/>
  <c r="G45" i="34"/>
  <c r="F45" i="34"/>
  <c r="G44" i="34"/>
  <c r="F44" i="34"/>
  <c r="G43" i="34"/>
  <c r="F43" i="34"/>
  <c r="G42" i="34"/>
  <c r="F42" i="34"/>
  <c r="G41" i="34"/>
  <c r="F41" i="34"/>
  <c r="G40" i="34"/>
  <c r="F40" i="34"/>
  <c r="G39" i="34"/>
  <c r="F39" i="34"/>
  <c r="G38" i="34"/>
  <c r="G50" i="34"/>
  <c r="F23" i="34"/>
  <c r="F38" i="34"/>
  <c r="F50" i="34"/>
  <c r="AE29" i="33"/>
  <c r="W29" i="33"/>
  <c r="O29" i="33"/>
  <c r="AF29" i="33"/>
  <c r="AB29" i="33"/>
  <c r="AA29" i="33"/>
  <c r="X29" i="33"/>
  <c r="T29" i="33"/>
  <c r="S29" i="33"/>
  <c r="P29" i="33"/>
  <c r="L29" i="33"/>
  <c r="K29" i="33"/>
  <c r="H29" i="33"/>
  <c r="T37" i="33"/>
  <c r="P37" i="33"/>
  <c r="AB37" i="33"/>
  <c r="U29" i="33"/>
  <c r="L37" i="33"/>
  <c r="X37" i="33"/>
  <c r="AF37" i="33"/>
  <c r="I29" i="33"/>
  <c r="K37" i="33"/>
  <c r="S37" i="33"/>
  <c r="AA37" i="33"/>
  <c r="O37" i="33"/>
  <c r="AE37" i="33"/>
  <c r="J29" i="33"/>
  <c r="N29" i="33"/>
  <c r="R29" i="33"/>
  <c r="V29" i="33"/>
  <c r="Z29" i="33"/>
  <c r="AD29" i="33"/>
  <c r="W37" i="33"/>
  <c r="M29" i="33"/>
  <c r="Q29" i="33"/>
  <c r="Y29" i="33"/>
  <c r="AC29" i="33"/>
  <c r="AG29" i="33"/>
  <c r="AG54" i="33"/>
  <c r="M37" i="33"/>
  <c r="Y37" i="33"/>
  <c r="I37" i="33"/>
  <c r="L54" i="33"/>
  <c r="Q54" i="33"/>
  <c r="AD37" i="33"/>
  <c r="N37" i="33"/>
  <c r="AC37" i="33"/>
  <c r="U54" i="33"/>
  <c r="R37" i="33"/>
  <c r="U37" i="33"/>
  <c r="Z37" i="33"/>
  <c r="J37" i="33"/>
  <c r="AG37" i="33"/>
  <c r="Q37" i="33"/>
  <c r="I54" i="33"/>
  <c r="V37" i="33"/>
  <c r="AD54" i="33"/>
  <c r="C44" i="32"/>
  <c r="F44" i="32"/>
  <c r="E23" i="22"/>
  <c r="E22" i="22"/>
  <c r="O54" i="33"/>
  <c r="J54" i="33"/>
  <c r="AF54" i="33"/>
  <c r="M54" i="33"/>
  <c r="Y54" i="33"/>
  <c r="AE54" i="33"/>
  <c r="N54" i="33"/>
  <c r="T54" i="33"/>
  <c r="S54" i="33"/>
  <c r="P54" i="33"/>
  <c r="R54" i="33"/>
  <c r="K54" i="33"/>
  <c r="AA54" i="33"/>
  <c r="H54" i="33"/>
  <c r="X54" i="33"/>
  <c r="G54" i="33"/>
  <c r="W54" i="33"/>
  <c r="V54" i="33"/>
  <c r="AB54" i="33"/>
  <c r="Z54" i="33"/>
  <c r="AC54" i="33"/>
  <c r="G44" i="32"/>
  <c r="H44" i="32"/>
  <c r="H12" i="32"/>
  <c r="I44" i="32"/>
  <c r="I12" i="32"/>
  <c r="J44" i="32"/>
  <c r="J12" i="32"/>
  <c r="K44" i="32"/>
  <c r="K12" i="32"/>
  <c r="L44" i="32"/>
  <c r="L12" i="32"/>
  <c r="M44" i="32"/>
  <c r="M12" i="32"/>
  <c r="N44" i="32"/>
  <c r="N12" i="32"/>
  <c r="O44" i="32"/>
  <c r="O12" i="32"/>
  <c r="P44" i="32"/>
  <c r="P12" i="32"/>
  <c r="Q44" i="32"/>
  <c r="Q12" i="32"/>
  <c r="R44" i="32"/>
  <c r="R12" i="32"/>
  <c r="S44" i="32"/>
  <c r="S12" i="32"/>
  <c r="T44" i="32"/>
  <c r="T12" i="32"/>
  <c r="U44" i="32"/>
  <c r="U12" i="32"/>
  <c r="V44" i="32"/>
  <c r="V12" i="32"/>
  <c r="W44" i="32"/>
  <c r="W12" i="32"/>
  <c r="X44" i="32"/>
  <c r="X12" i="32"/>
  <c r="Y44" i="32"/>
  <c r="Y12" i="32"/>
  <c r="Z44" i="32"/>
  <c r="Z12" i="32"/>
  <c r="AA44" i="32"/>
  <c r="AA12" i="32"/>
  <c r="AB44" i="32"/>
  <c r="AB12" i="32"/>
  <c r="AC44" i="32"/>
  <c r="AC12" i="32"/>
  <c r="AD44" i="32"/>
  <c r="AD12" i="32"/>
  <c r="AE44" i="32"/>
  <c r="AE12" i="32"/>
  <c r="AF44" i="32"/>
  <c r="AF12" i="32"/>
  <c r="H13" i="32"/>
  <c r="I13" i="32"/>
  <c r="J13" i="32"/>
  <c r="K13" i="32"/>
  <c r="L13" i="32"/>
  <c r="M13" i="32"/>
  <c r="N13" i="32"/>
  <c r="O13" i="32"/>
  <c r="P13" i="32"/>
  <c r="Q13" i="32"/>
  <c r="R13" i="32"/>
  <c r="S13" i="32"/>
  <c r="T13" i="32"/>
  <c r="U13" i="32"/>
  <c r="V13" i="32"/>
  <c r="W13" i="32"/>
  <c r="X13" i="32"/>
  <c r="Y13" i="32"/>
  <c r="Z13" i="32"/>
  <c r="AA13" i="32"/>
  <c r="AB13" i="32"/>
  <c r="AC13" i="32"/>
  <c r="AD13" i="32"/>
  <c r="AE13" i="32"/>
  <c r="AF13" i="32"/>
  <c r="H14" i="32"/>
  <c r="I14" i="32"/>
  <c r="J14" i="32"/>
  <c r="K14" i="32"/>
  <c r="L14" i="32"/>
  <c r="M14" i="32"/>
  <c r="N14" i="32"/>
  <c r="O14" i="32"/>
  <c r="P14" i="32"/>
  <c r="Q14" i="32"/>
  <c r="R14" i="32"/>
  <c r="S14" i="32"/>
  <c r="T14" i="32"/>
  <c r="U14" i="32"/>
  <c r="V14" i="32"/>
  <c r="W14" i="32"/>
  <c r="X14" i="32"/>
  <c r="Y14" i="32"/>
  <c r="Z14" i="32"/>
  <c r="AA14" i="32"/>
  <c r="AB14" i="32"/>
  <c r="AC14" i="32"/>
  <c r="AD14" i="32"/>
  <c r="AE14" i="32"/>
  <c r="AF14" i="32"/>
  <c r="G12" i="32"/>
  <c r="G13" i="32"/>
  <c r="G14" i="32"/>
  <c r="F13" i="32"/>
  <c r="F14" i="32"/>
  <c r="F12" i="32"/>
  <c r="C40" i="32"/>
  <c r="F40" i="32"/>
  <c r="C46" i="32"/>
  <c r="F46" i="32"/>
  <c r="G46" i="32"/>
  <c r="H46" i="32"/>
  <c r="I46" i="32"/>
  <c r="J46" i="32"/>
  <c r="K46" i="32"/>
  <c r="L46" i="32"/>
  <c r="M46" i="32"/>
  <c r="N46" i="32"/>
  <c r="O46" i="32"/>
  <c r="P46" i="32"/>
  <c r="Q46" i="32"/>
  <c r="R46" i="32"/>
  <c r="S46" i="32"/>
  <c r="T46" i="32"/>
  <c r="U46" i="32"/>
  <c r="V46" i="32"/>
  <c r="W46" i="32"/>
  <c r="X46" i="32"/>
  <c r="Y46" i="32"/>
  <c r="Z46" i="32"/>
  <c r="AA46" i="32"/>
  <c r="AB46" i="32"/>
  <c r="AC46" i="32"/>
  <c r="AD46" i="32"/>
  <c r="AE46" i="32"/>
  <c r="AF46" i="32"/>
  <c r="C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C43" i="32"/>
  <c r="C42" i="32"/>
  <c r="F42" i="32"/>
  <c r="G42" i="32"/>
  <c r="H42" i="32"/>
  <c r="I42" i="32"/>
  <c r="J42" i="32"/>
  <c r="K42" i="32"/>
  <c r="L42" i="32"/>
  <c r="M42" i="32"/>
  <c r="N42" i="32"/>
  <c r="O42" i="32"/>
  <c r="P42" i="32"/>
  <c r="Q42" i="32"/>
  <c r="R42" i="32"/>
  <c r="S42" i="32"/>
  <c r="T42" i="32"/>
  <c r="U42" i="32"/>
  <c r="V42" i="32"/>
  <c r="W42" i="32"/>
  <c r="X42" i="32"/>
  <c r="Y42" i="32"/>
  <c r="Z42" i="32"/>
  <c r="AA42" i="32"/>
  <c r="AB42" i="32"/>
  <c r="AC42" i="32"/>
  <c r="AD42" i="32"/>
  <c r="AE42" i="32"/>
  <c r="AF42" i="32"/>
  <c r="C41" i="32"/>
  <c r="F41" i="32"/>
  <c r="G41" i="32"/>
  <c r="H41" i="32"/>
  <c r="I41" i="32"/>
  <c r="J41" i="32"/>
  <c r="K41" i="32"/>
  <c r="L41" i="32"/>
  <c r="M41" i="32"/>
  <c r="N41" i="32"/>
  <c r="O41" i="32"/>
  <c r="P41" i="32"/>
  <c r="Q41" i="32"/>
  <c r="R41" i="32"/>
  <c r="S41" i="32"/>
  <c r="T41" i="32"/>
  <c r="U41" i="32"/>
  <c r="V41" i="32"/>
  <c r="W41" i="32"/>
  <c r="X41" i="32"/>
  <c r="Y41" i="32"/>
  <c r="Z41" i="32"/>
  <c r="AA41" i="32"/>
  <c r="AB41" i="32"/>
  <c r="AC41" i="32"/>
  <c r="AD41" i="32"/>
  <c r="AE41" i="32"/>
  <c r="AF41" i="32"/>
  <c r="G40" i="32"/>
  <c r="H40" i="32"/>
  <c r="I40" i="32"/>
  <c r="J40" i="32"/>
  <c r="K40" i="32"/>
  <c r="L40" i="32"/>
  <c r="M40" i="32"/>
  <c r="N40" i="32"/>
  <c r="O40" i="32"/>
  <c r="P40" i="32"/>
  <c r="Q40" i="32"/>
  <c r="R40" i="32"/>
  <c r="S40" i="32"/>
  <c r="T40" i="32"/>
  <c r="U40" i="32"/>
  <c r="V40" i="32"/>
  <c r="W40" i="32"/>
  <c r="X40" i="32"/>
  <c r="Y40" i="32"/>
  <c r="Z40" i="32"/>
  <c r="AA40" i="32"/>
  <c r="AB40" i="32"/>
  <c r="AC40" i="32"/>
  <c r="AD40" i="32"/>
  <c r="AE40" i="32"/>
  <c r="AF40" i="32"/>
  <c r="F43" i="32"/>
  <c r="G43" i="32"/>
  <c r="H43" i="32"/>
  <c r="I43" i="32"/>
  <c r="J43" i="32"/>
  <c r="K43" i="32"/>
  <c r="L43" i="32"/>
  <c r="M43" i="32"/>
  <c r="N43" i="32"/>
  <c r="O43" i="32"/>
  <c r="P43" i="32"/>
  <c r="Q43" i="32"/>
  <c r="R43" i="32"/>
  <c r="S43" i="32"/>
  <c r="T43" i="32"/>
  <c r="U43" i="32"/>
  <c r="V43" i="32"/>
  <c r="W43" i="32"/>
  <c r="X43" i="32"/>
  <c r="Y43" i="32"/>
  <c r="Z43" i="32"/>
  <c r="AA43" i="32"/>
  <c r="AB43" i="32"/>
  <c r="AC43" i="32"/>
  <c r="AD43" i="32"/>
  <c r="AE43" i="32"/>
  <c r="AF43" i="32"/>
  <c r="G60" i="33"/>
  <c r="G63" i="33"/>
  <c r="G62" i="33"/>
  <c r="E20" i="22"/>
  <c r="E21" i="22"/>
  <c r="C6" i="22"/>
  <c r="F20" i="22"/>
  <c r="F21" i="22"/>
  <c r="D20" i="22"/>
  <c r="D21" i="22"/>
  <c r="C84" i="29"/>
  <c r="D76" i="29"/>
  <c r="C19" i="29"/>
  <c r="F23" i="22"/>
  <c r="F22" i="22"/>
  <c r="G20" i="22"/>
  <c r="D79" i="29"/>
  <c r="D83" i="29"/>
  <c r="D82" i="29"/>
  <c r="D78" i="29"/>
  <c r="D81" i="29"/>
  <c r="D77" i="29"/>
  <c r="D75" i="29"/>
  <c r="D80" i="29"/>
  <c r="G21" i="22"/>
  <c r="H20" i="22"/>
  <c r="G23" i="22"/>
  <c r="G22" i="22"/>
  <c r="H21" i="22"/>
  <c r="I20" i="22"/>
  <c r="H22" i="22"/>
  <c r="H23" i="22"/>
  <c r="J20" i="22"/>
  <c r="I21" i="22"/>
  <c r="I23" i="22"/>
  <c r="I22" i="22"/>
  <c r="K20" i="22"/>
  <c r="J21" i="22"/>
  <c r="J22" i="22"/>
  <c r="J23" i="22"/>
  <c r="K21" i="22"/>
  <c r="L20" i="22"/>
  <c r="K23" i="22"/>
  <c r="K22" i="22"/>
  <c r="M20" i="22"/>
  <c r="L21" i="22"/>
  <c r="L22" i="22"/>
  <c r="L23" i="22"/>
  <c r="M21" i="22"/>
  <c r="N20" i="22"/>
  <c r="M23" i="22"/>
  <c r="M22" i="22"/>
  <c r="N21" i="22"/>
  <c r="O20" i="22"/>
  <c r="N23" i="22"/>
  <c r="N22" i="22"/>
  <c r="O21" i="22"/>
  <c r="P20" i="22"/>
  <c r="O22" i="22"/>
  <c r="O23" i="22"/>
  <c r="Q20" i="22"/>
  <c r="P21" i="22"/>
  <c r="P23" i="22"/>
  <c r="P22" i="22"/>
  <c r="R20" i="22"/>
  <c r="Q21" i="22"/>
  <c r="Q23" i="22"/>
  <c r="Q22" i="22"/>
  <c r="S20" i="22"/>
  <c r="R21" i="22"/>
  <c r="R22" i="22"/>
  <c r="R23" i="22"/>
  <c r="S21" i="22"/>
  <c r="T20" i="22"/>
  <c r="S23" i="22"/>
  <c r="S22" i="22"/>
  <c r="U20" i="22"/>
  <c r="T21" i="22"/>
  <c r="T23" i="22"/>
  <c r="T22" i="22"/>
  <c r="V20" i="22"/>
  <c r="U21" i="22"/>
  <c r="U23" i="22"/>
  <c r="U22" i="22"/>
  <c r="W20" i="22"/>
  <c r="V21" i="22"/>
  <c r="V22" i="22"/>
  <c r="V23" i="22"/>
  <c r="X20" i="22"/>
  <c r="W21" i="22"/>
  <c r="W23" i="22"/>
  <c r="W22" i="22"/>
  <c r="X21" i="22"/>
  <c r="Y20" i="22"/>
  <c r="X23" i="22"/>
  <c r="X22" i="22"/>
  <c r="Z20" i="22"/>
  <c r="Y21" i="22"/>
  <c r="Y23" i="22"/>
  <c r="Y22" i="22"/>
  <c r="Z21" i="22"/>
  <c r="AA20" i="22"/>
  <c r="Z22" i="22"/>
  <c r="Z23" i="22"/>
  <c r="AA21" i="22"/>
  <c r="AB20" i="22"/>
  <c r="AA23" i="22"/>
  <c r="AA22" i="22"/>
  <c r="AC20" i="22"/>
  <c r="AB21" i="22"/>
  <c r="AB23" i="22"/>
  <c r="AB22" i="22"/>
  <c r="AC21" i="22"/>
  <c r="AD20" i="22"/>
  <c r="AC23" i="22"/>
  <c r="AC22" i="22"/>
  <c r="AD21" i="22"/>
  <c r="AE20" i="22"/>
  <c r="AE21" i="22"/>
  <c r="AD22" i="22"/>
  <c r="AD23" i="22"/>
  <c r="AE22" i="22"/>
  <c r="AE23" i="22"/>
</calcChain>
</file>

<file path=xl/comments1.xml><?xml version="1.0" encoding="utf-8"?>
<comments xmlns="http://schemas.openxmlformats.org/spreadsheetml/2006/main">
  <authors>
    <author>Catalina</author>
  </authors>
  <commentList>
    <comment ref="D23" authorId="0">
      <text>
        <r>
          <rPr>
            <b/>
            <sz val="9"/>
            <color indexed="81"/>
            <rFont val="Tahoma"/>
            <family val="2"/>
          </rPr>
          <t>Catalina:</t>
        </r>
        <r>
          <rPr>
            <sz val="9"/>
            <color indexed="81"/>
            <rFont val="Tahoma"/>
            <family val="2"/>
          </rPr>
          <t xml:space="preserve">
http://www.cid.unal.edu.co/files/publications/CID199711__cora.pdf
</t>
        </r>
      </text>
    </comment>
  </commentList>
</comments>
</file>

<file path=xl/comments2.xml><?xml version="1.0" encoding="utf-8"?>
<comments xmlns="http://schemas.openxmlformats.org/spreadsheetml/2006/main">
  <authors>
    <author>Catalina</author>
  </authors>
  <commentList>
    <comment ref="B27" authorId="0">
      <text>
        <r>
          <rPr>
            <b/>
            <sz val="9"/>
            <color indexed="81"/>
            <rFont val="Tahoma"/>
            <family val="2"/>
          </rPr>
          <t>Catalina:</t>
        </r>
        <r>
          <rPr>
            <sz val="9"/>
            <color indexed="81"/>
            <rFont val="Tahoma"/>
            <family val="2"/>
          </rPr>
          <t xml:space="preserve">
http://www.cid.unal.edu.co/files/publications/CID199711__cora.pdf
</t>
        </r>
      </text>
    </comment>
  </commentList>
</comments>
</file>

<file path=xl/sharedStrings.xml><?xml version="1.0" encoding="utf-8"?>
<sst xmlns="http://schemas.openxmlformats.org/spreadsheetml/2006/main" count="377" uniqueCount="239">
  <si>
    <t xml:space="preserve"> 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</si>
  <si>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</si>
  <si>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</si>
  <si>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</si>
  <si>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</si>
  <si>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</si>
  <si>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</si>
  <si>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</si>
  <si>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</si>
  <si>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</si>
  <si>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</si>
  <si>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</si>
  <si>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</si>
  <si>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</si>
  <si>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</si>
  <si>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</si>
  <si>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</si>
  <si>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</si>
  <si>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</si>
  <si>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</si>
  <si>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</si>
  <si>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</si>
  <si>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</si>
  <si>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</si>
  <si>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Energías no Convencionales</t>
  </si>
  <si>
    <t>Energia Solar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</si>
  <si>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</si>
  <si>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</si>
  <si>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</si>
  <si>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</si>
  <si>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</si>
  <si>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</si>
  <si>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Efecto Emisiones de carbono</t>
  </si>
  <si>
    <t>Inflación anual</t>
  </si>
  <si>
    <t xml:space="preserve">Inflación 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</si>
  <si>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</si>
  <si>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</si>
  <si>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</si>
  <si>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</si>
  <si>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</si>
  <si>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</si>
  <si>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</si>
  <si>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</si>
  <si>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</si>
  <si>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</si>
  <si>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</si>
  <si>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</si>
  <si>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</si>
  <si>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</si>
  <si>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</si>
  <si>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</si>
  <si>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</si>
  <si>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</si>
  <si>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</si>
  <si>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</si>
  <si>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</si>
  <si>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</si>
  <si>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</si>
  <si>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</si>
  <si>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</si>
  <si>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</si>
  <si>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</si>
  <si>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</si>
  <si>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</si>
  <si>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</si>
  <si>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</si>
  <si>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</si>
  <si>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</si>
  <si>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</si>
  <si>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</si>
  <si>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</si>
  <si>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</si>
  <si>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</si>
  <si>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</si>
  <si>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</si>
  <si>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</si>
  <si>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</si>
  <si>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</si>
  <si>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</si>
  <si>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</si>
  <si>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</si>
  <si>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</si>
  <si>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</si>
  <si>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</si>
  <si>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</si>
  <si>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</si>
  <si>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</si>
  <si>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</si>
  <si>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</si>
  <si>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</si>
  <si>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</si>
  <si>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</si>
  <si>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</si>
  <si>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</si>
  <si>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</si>
  <si>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</si>
  <si>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</si>
  <si>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</si>
  <si>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Supuestos Generación</t>
  </si>
  <si>
    <t>Horas al año</t>
  </si>
  <si>
    <t>Factor de uso</t>
  </si>
  <si>
    <t>Factor de Planta</t>
  </si>
  <si>
    <t>Factor multiplicador generacion</t>
  </si>
  <si>
    <t>Eficiencia generación (pérdidas, rendimiento máquinas, etc.)</t>
  </si>
  <si>
    <t>MWh</t>
  </si>
  <si>
    <t>Energía Solar</t>
  </si>
  <si>
    <t>%</t>
  </si>
  <si>
    <t>Capacidad Efectiva de Generación 2013</t>
  </si>
  <si>
    <t>Capacidad Efectiva de Generación (meta 2040)</t>
  </si>
  <si>
    <t>Crecimiento porcentaje participación solar</t>
  </si>
  <si>
    <t>Tipo de GEI</t>
  </si>
  <si>
    <t>Precio CER</t>
  </si>
  <si>
    <t>Emisiones GEI por kWh</t>
  </si>
  <si>
    <t>Ton/MWh</t>
  </si>
  <si>
    <t>Diciembre</t>
  </si>
  <si>
    <t>Emisiones GEI por año</t>
  </si>
  <si>
    <t>Ton/año</t>
  </si>
  <si>
    <t>Noviembre</t>
  </si>
  <si>
    <t>Costo Social Emisiones GEI</t>
  </si>
  <si>
    <t>$/Ton</t>
  </si>
  <si>
    <t>Octubre</t>
  </si>
  <si>
    <t>Costo Social Total Emisiones GEI</t>
  </si>
  <si>
    <t>$/año</t>
  </si>
  <si>
    <t>Septiembre</t>
  </si>
  <si>
    <t>Agosto</t>
  </si>
  <si>
    <t>Julio</t>
  </si>
  <si>
    <t>Junio</t>
  </si>
  <si>
    <t>Material Particulado y Cenizas</t>
  </si>
  <si>
    <t>Mayo</t>
  </si>
  <si>
    <t>Abril</t>
  </si>
  <si>
    <t>Marzo</t>
  </si>
  <si>
    <t>Febrero</t>
  </si>
  <si>
    <t>Enero</t>
  </si>
  <si>
    <t>Producción Energía Solar</t>
  </si>
  <si>
    <t>Reducción en Emisiones MP y Cenizas por año</t>
  </si>
  <si>
    <t>Escenario Con Medida</t>
  </si>
  <si>
    <t>Producción Energía Total</t>
  </si>
  <si>
    <t xml:space="preserve">Producción Energía Total </t>
  </si>
  <si>
    <t>Emisiones Material Particulado y Cenizas</t>
  </si>
  <si>
    <t>Efecto Emisiones Material Particulado y Cenizas</t>
  </si>
  <si>
    <t>Estimación Inflación Colombia</t>
  </si>
  <si>
    <t>Estimación Inflación USA</t>
  </si>
  <si>
    <t xml:space="preserve">Producctividad </t>
  </si>
  <si>
    <t>Costo Fijo de O&amp;M</t>
  </si>
  <si>
    <t>Impacto en Morbilidad/Impacto en productividad y competitividad</t>
  </si>
  <si>
    <t>Efecto en Morbilidad/Impacto en productividad y competitividad</t>
  </si>
  <si>
    <t>Relación Beneficio Costo</t>
  </si>
  <si>
    <t xml:space="preserve">Sociales </t>
  </si>
  <si>
    <t>VPN Sector Energético</t>
  </si>
  <si>
    <t>Aumento Costo Producción de Energía Solar</t>
  </si>
  <si>
    <t>Sociedad - Sector Enerético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</si>
  <si>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</si>
  <si>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</si>
  <si>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</si>
  <si>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</si>
  <si>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</si>
  <si>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N.A</t>
  </si>
  <si>
    <t>Financieros/Sociales</t>
  </si>
  <si>
    <t>Financieros / Ambientales</t>
  </si>
  <si>
    <t>Año</t>
  </si>
  <si>
    <t>Proyección de Demanda de EE incluyendo GCE y Panamá (Anual)</t>
  </si>
  <si>
    <t>PROYECCIÓN MWh</t>
  </si>
  <si>
    <t>Generación Efectiva 2013</t>
  </si>
  <si>
    <t>GWh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</si>
  <si>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</si>
  <si>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</si>
  <si>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</si>
  <si>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</si>
  <si>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</si>
  <si>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</si>
  <si>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http://informesanuales.xm.com.co/2013/SitePages/operacion/1-2-Variables-de-la-operacion-del-SIN.aspx</t>
  </si>
  <si>
    <t>GM</t>
  </si>
  <si>
    <t>TM</t>
  </si>
  <si>
    <t>PR</t>
  </si>
  <si>
    <t>DT</t>
  </si>
  <si>
    <t>CV</t>
  </si>
  <si>
    <t>RM</t>
  </si>
  <si>
    <t>CUV</t>
  </si>
  <si>
    <t>Fuetne: http://www.superservicios.gov.co/content/download/1242/16024/file/01.%20BOLETIN%20TARIFARIO%20ENERO%202013.pdf</t>
  </si>
  <si>
    <t>Costo por restricciones para el mes</t>
  </si>
  <si>
    <t>Producción Gas</t>
  </si>
  <si>
    <t>Producción Carbón</t>
  </si>
  <si>
    <t>Costo de producción Gas</t>
  </si>
  <si>
    <t>Beneficios Gas</t>
  </si>
  <si>
    <t>Costo de producción Carbón</t>
  </si>
  <si>
    <t>Beneficios Carbón</t>
  </si>
  <si>
    <t>Costo Total Gas</t>
  </si>
  <si>
    <t>Costo Total Carbón</t>
  </si>
  <si>
    <t>Aumento de capacidad efectiva (anual)</t>
  </si>
  <si>
    <t>Generación Efectiva solar</t>
  </si>
  <si>
    <t>Costo de producción Solar</t>
  </si>
  <si>
    <t>Beneficio de producción Solar</t>
  </si>
  <si>
    <t xml:space="preserve">Probabilidad de un racionamiento </t>
  </si>
  <si>
    <t xml:space="preserve">Magnitud del racionamiento </t>
  </si>
  <si>
    <t>Costo de un MWh racionado (1997)</t>
  </si>
  <si>
    <t>Costo Total de un racionamiento</t>
  </si>
  <si>
    <t>Proyección de Demanda de EE incluyendo GCE  (Anual)</t>
  </si>
  <si>
    <t>Costo total VPN</t>
  </si>
  <si>
    <t>Sector Social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</si>
  <si>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Enerético</t>
    </r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</si>
  <si>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</si>
  <si>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>Sociedad sin Sector Energético</t>
  </si>
  <si>
    <t>Sociedad con Sector Energético</t>
  </si>
  <si>
    <t>Costo Producción de Energía Hidroeléctrica</t>
  </si>
  <si>
    <t>Costo Producción de Energía Gas</t>
  </si>
  <si>
    <t>Costo Producción de Energía Carbón</t>
  </si>
  <si>
    <t>Costo Producción de Energia Solar</t>
  </si>
  <si>
    <t>Efecto en Producción de Energía Hidroeléctrica</t>
  </si>
  <si>
    <t>Efecto en Producción de Energía Gas</t>
  </si>
  <si>
    <t>Efecto en Producción de Energía Carbón</t>
  </si>
  <si>
    <t>Tasa de cambio Dólar</t>
  </si>
  <si>
    <t>Tasa de cambio Euro</t>
  </si>
  <si>
    <t>Bancolombia</t>
  </si>
  <si>
    <t>Fuente</t>
  </si>
  <si>
    <t>COP</t>
  </si>
  <si>
    <t>Promedio Valor del Costo Unitario (MWh) de Prestación Diciembre 2012</t>
  </si>
  <si>
    <t>Promedio Valor del Costo Unitario (MWh) de Prestación Diciembre 2014</t>
  </si>
  <si>
    <t>Producción Hirdroeléctrica</t>
  </si>
  <si>
    <t>Costo de producción Hirdroeléctrica</t>
  </si>
  <si>
    <t>Beneficios Hirdroeléctrica</t>
  </si>
  <si>
    <t>Costo Total Hirdroeléctrica</t>
  </si>
  <si>
    <t>Costo de compra de energía ($/KWh)</t>
  </si>
  <si>
    <t>Costo por uso del Sistema Nacional de Transmisión ($/KWh)</t>
  </si>
  <si>
    <t>Costo de compra, transporte y reducción de pérdidas de energía ($/KWh)</t>
  </si>
  <si>
    <t>Costo por uso de Sistemas de Distribución ($/KWh)</t>
  </si>
  <si>
    <t>Margen de Comercialización que incluye los costos variables de la actividad de comercialización correspondiente al mes m, expresado en ($/KWh)</t>
  </si>
  <si>
    <t>Componente variable del costo unitario de prestación del servicio ($/KWh)</t>
  </si>
  <si>
    <t>Unidad</t>
  </si>
  <si>
    <t>COP/ MWh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</si>
  <si>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</si>
  <si>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</si>
  <si>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</si>
  <si>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</si>
  <si>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</si>
  <si>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t>Fuente Dólar: http://www.sendeco2.com/es/precio_co2.asp?ssidi=1</t>
  </si>
  <si>
    <t>Fuente Euro: http://eur.fx-exchange.com/cop/exchange-rates-history.html</t>
  </si>
  <si>
    <t xml:space="preserve">Sector Energético </t>
  </si>
  <si>
    <t>Escenario con Medida menos Escenario Base</t>
  </si>
  <si>
    <t>Esc. 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</si>
</sst>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?_);_(@_)"/>
    <numFmt numFmtId="168" formatCode="0.0"/>
    <numFmt numFmtId="169" formatCode="0.0000"/>
    <numFmt numFmtId="170" formatCode="0.0%"/>
    <numFmt numFmtId="171" formatCode="_(&quot;$&quot;\ * #,##0.0_);_(&quot;$&quot;\ * \(#,##0.0\);_(&quot;$&quot;\ * &quot;-&quot;?_);_(@_)"/>
    <numFmt numFmtId="172" formatCode="&quot;$&quot;\ #,##0.00"/>
    <numFmt numFmtId="173" formatCode="_(&quot;$&quot;\ * #,##0_);_(&quot;$&quot;\ * \(#,##0\);_(&quot;$&quot;\ * &quot;-&quot;??_);_(@_)"/>
    <numFmt numFmtId="174" formatCode="_-* #,##0_-;\-* #,##0_-;_-* &quot;-&quot;??_-;_-@_-"/>
    <numFmt numFmtId="175" formatCode="0.000%"/>
    <numFmt numFmtId="176" formatCode="_-* #,##0.0_-;\-* #,##0.0_-;_-* &quot;-&quot;??_-;_-@_-"/>
    <numFmt numFmtId="177" formatCode="_(* #,##0_);_(* \(#,##0\);_(* &quot;-&quot;?_);_(@_)"/>
    <numFmt numFmtId="178" formatCode="_-&quot;$&quot;* #,##0.000_-;\-&quot;$&quot;* #,##0.000_-;_-&quot;$&quot;* &quot;-&quot;??_-;_-@_-"/>
  </numFmts>
  <fonts count="2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62626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88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Border="1"/>
    <xf numFmtId="164" fontId="0" fillId="4" borderId="0" xfId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right"/>
    </xf>
    <xf numFmtId="9" fontId="6" fillId="7" borderId="3" xfId="0" applyNumberFormat="1" applyFont="1" applyFill="1" applyBorder="1" applyAlignment="1">
      <alignment horizontal="center" vertical="center" wrapText="1"/>
    </xf>
    <xf numFmtId="9" fontId="6" fillId="8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9" fontId="0" fillId="0" borderId="0" xfId="2" applyFont="1" applyFill="1" applyBorder="1" applyAlignment="1">
      <alignment horizontal="center" vertical="center"/>
    </xf>
    <xf numFmtId="170" fontId="0" fillId="0" borderId="0" xfId="0" applyNumberFormat="1" applyFill="1" applyBorder="1" applyAlignment="1">
      <alignment horizontal="center" vertical="center"/>
    </xf>
    <xf numFmtId="170" fontId="0" fillId="0" borderId="0" xfId="2" applyNumberFormat="1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9" fontId="0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27" borderId="5" xfId="0" applyFill="1" applyBorder="1" applyAlignment="1">
      <alignment horizontal="center"/>
    </xf>
    <xf numFmtId="174" fontId="5" fillId="0" borderId="9" xfId="0" applyNumberFormat="1" applyFont="1" applyFill="1" applyBorder="1" applyAlignment="1">
      <alignment horizontal="right"/>
    </xf>
    <xf numFmtId="0" fontId="0" fillId="0" borderId="8" xfId="0" applyBorder="1"/>
    <xf numFmtId="0" fontId="0" fillId="29" borderId="15" xfId="0" applyFill="1" applyBorder="1"/>
    <xf numFmtId="0" fontId="0" fillId="29" borderId="17" xfId="0" applyFill="1" applyBorder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6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9" xfId="0" applyBorder="1"/>
    <xf numFmtId="0" fontId="0" fillId="31" borderId="7" xfId="0" applyFill="1" applyBorder="1" applyAlignment="1">
      <alignment horizontal="center" vertical="center" wrapText="1"/>
    </xf>
    <xf numFmtId="0" fontId="0" fillId="31" borderId="8" xfId="0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horizontal="center" vertical="center" wrapText="1"/>
    </xf>
    <xf numFmtId="43" fontId="0" fillId="0" borderId="9" xfId="0" applyNumberFormat="1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4" fontId="0" fillId="0" borderId="5" xfId="5" applyFont="1" applyFill="1" applyBorder="1" applyAlignment="1">
      <alignment vertical="center" wrapText="1"/>
    </xf>
    <xf numFmtId="173" fontId="0" fillId="30" borderId="7" xfId="0" applyNumberFormat="1" applyFill="1" applyBorder="1" applyAlignment="1">
      <alignment horizontal="center" vertical="center" wrapText="1"/>
    </xf>
    <xf numFmtId="173" fontId="0" fillId="30" borderId="10" xfId="0" applyNumberFormat="1" applyFill="1" applyBorder="1" applyAlignment="1">
      <alignment horizontal="center" vertical="center" wrapText="1"/>
    </xf>
    <xf numFmtId="173" fontId="0" fillId="30" borderId="8" xfId="0" applyNumberFormat="1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44" fontId="0" fillId="30" borderId="7" xfId="0" applyNumberFormat="1" applyFill="1" applyBorder="1" applyAlignment="1">
      <alignment vertical="center" wrapText="1"/>
    </xf>
    <xf numFmtId="173" fontId="0" fillId="30" borderId="10" xfId="0" applyNumberFormat="1" applyFill="1" applyBorder="1" applyAlignment="1">
      <alignment vertical="center" wrapText="1"/>
    </xf>
    <xf numFmtId="44" fontId="0" fillId="30" borderId="10" xfId="0" applyNumberFormat="1" applyFill="1" applyBorder="1" applyAlignment="1">
      <alignment vertical="center" wrapText="1"/>
    </xf>
    <xf numFmtId="173" fontId="0" fillId="30" borderId="8" xfId="0" applyNumberFormat="1" applyFill="1" applyBorder="1" applyAlignment="1">
      <alignment vertical="center" wrapText="1"/>
    </xf>
    <xf numFmtId="164" fontId="5" fillId="0" borderId="0" xfId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74" fontId="5" fillId="0" borderId="0" xfId="3" applyNumberFormat="1" applyFont="1" applyFill="1" applyBorder="1" applyAlignment="1">
      <alignment horizontal="right"/>
    </xf>
    <xf numFmtId="166" fontId="0" fillId="31" borderId="8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0" fillId="31" borderId="10" xfId="1" applyNumberFormat="1" applyFont="1" applyFill="1" applyBorder="1" applyAlignment="1">
      <alignment horizontal="center" vertical="center" wrapText="1"/>
    </xf>
    <xf numFmtId="174" fontId="5" fillId="0" borderId="2" xfId="0" applyNumberFormat="1" applyFont="1" applyFill="1" applyBorder="1" applyAlignment="1">
      <alignment horizontal="right"/>
    </xf>
    <xf numFmtId="174" fontId="5" fillId="0" borderId="3" xfId="0" applyNumberFormat="1" applyFont="1" applyFill="1" applyBorder="1" applyAlignment="1">
      <alignment horizontal="right"/>
    </xf>
    <xf numFmtId="166" fontId="0" fillId="31" borderId="7" xfId="1" applyNumberFormat="1" applyFont="1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6" fillId="15" borderId="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5" borderId="6" xfId="0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0" borderId="0" xfId="0"/>
    <xf numFmtId="0" fontId="0" fillId="0" borderId="0" xfId="0" applyAlignment="1"/>
    <xf numFmtId="0" fontId="0" fillId="5" borderId="1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6" fillId="25" borderId="20" xfId="0" applyFont="1" applyFill="1" applyBorder="1" applyAlignment="1">
      <alignment horizontal="center" vertical="center" wrapText="1"/>
    </xf>
    <xf numFmtId="9" fontId="0" fillId="5" borderId="17" xfId="0" applyNumberFormat="1" applyFill="1" applyBorder="1" applyAlignment="1">
      <alignment horizontal="center" vertical="center"/>
    </xf>
    <xf numFmtId="166" fontId="0" fillId="5" borderId="8" xfId="1" applyNumberFormat="1" applyFont="1" applyFill="1" applyBorder="1" applyAlignment="1">
      <alignment horizontal="center" vertical="center"/>
    </xf>
    <xf numFmtId="166" fontId="0" fillId="5" borderId="16" xfId="1" applyNumberFormat="1" applyFont="1" applyFill="1" applyBorder="1" applyAlignment="1">
      <alignment horizontal="center" vertical="center"/>
    </xf>
    <xf numFmtId="9" fontId="0" fillId="14" borderId="17" xfId="0" applyNumberFormat="1" applyFill="1" applyBorder="1" applyAlignment="1">
      <alignment horizontal="center" vertical="center"/>
    </xf>
    <xf numFmtId="175" fontId="0" fillId="14" borderId="17" xfId="0" applyNumberForma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7" borderId="5" xfId="0" applyFill="1" applyBorder="1" applyAlignment="1">
      <alignment horizontal="center" vertical="center"/>
    </xf>
    <xf numFmtId="0" fontId="3" fillId="24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6" fillId="25" borderId="4" xfId="0" applyFont="1" applyFill="1" applyBorder="1" applyAlignment="1">
      <alignment horizontal="center" vertical="center" wrapText="1"/>
    </xf>
    <xf numFmtId="0" fontId="6" fillId="22" borderId="13" xfId="0" applyFont="1" applyFill="1" applyBorder="1" applyAlignment="1">
      <alignment horizontal="center" vertical="center" wrapText="1"/>
    </xf>
    <xf numFmtId="0" fontId="21" fillId="17" borderId="15" xfId="0" applyFont="1" applyFill="1" applyBorder="1" applyAlignment="1">
      <alignment horizontal="center" vertical="center" wrapText="1"/>
    </xf>
    <xf numFmtId="0" fontId="21" fillId="17" borderId="16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Fill="1" applyAlignment="1">
      <alignment horizontal="center" vertical="center" wrapText="1"/>
    </xf>
    <xf numFmtId="165" fontId="0" fillId="0" borderId="0" xfId="3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19" borderId="2" xfId="0" applyFont="1" applyFill="1" applyBorder="1" applyAlignment="1">
      <alignment horizontal="center" vertical="center" wrapText="1"/>
    </xf>
    <xf numFmtId="173" fontId="6" fillId="19" borderId="9" xfId="0" applyNumberFormat="1" applyFont="1" applyFill="1" applyBorder="1" applyAlignment="1">
      <alignment horizontal="center" vertical="center"/>
    </xf>
    <xf numFmtId="173" fontId="6" fillId="19" borderId="3" xfId="0" applyNumberFormat="1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center" vertical="center"/>
    </xf>
    <xf numFmtId="0" fontId="6" fillId="19" borderId="5" xfId="0" applyFont="1" applyFill="1" applyBorder="1" applyAlignment="1">
      <alignment horizontal="center" vertical="center" wrapText="1"/>
    </xf>
    <xf numFmtId="173" fontId="6" fillId="19" borderId="0" xfId="0" applyNumberFormat="1" applyFont="1" applyFill="1" applyBorder="1" applyAlignment="1">
      <alignment horizontal="center" vertical="center"/>
    </xf>
    <xf numFmtId="173" fontId="6" fillId="19" borderId="6" xfId="0" applyNumberFormat="1" applyFont="1" applyFill="1" applyBorder="1" applyAlignment="1">
      <alignment horizontal="center" vertical="center"/>
    </xf>
    <xf numFmtId="0" fontId="6" fillId="26" borderId="5" xfId="0" applyFont="1" applyFill="1" applyBorder="1" applyAlignment="1">
      <alignment horizontal="center" vertical="center" wrapText="1"/>
    </xf>
    <xf numFmtId="44" fontId="6" fillId="26" borderId="0" xfId="0" applyNumberFormat="1" applyFont="1" applyFill="1" applyBorder="1" applyAlignment="1">
      <alignment horizontal="center" vertical="center"/>
    </xf>
    <xf numFmtId="44" fontId="6" fillId="26" borderId="6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/>
    </xf>
    <xf numFmtId="0" fontId="6" fillId="21" borderId="5" xfId="0" applyFont="1" applyFill="1" applyBorder="1" applyAlignment="1">
      <alignment horizontal="center" vertical="center"/>
    </xf>
    <xf numFmtId="173" fontId="6" fillId="13" borderId="0" xfId="0" applyNumberFormat="1" applyFont="1" applyFill="1" applyBorder="1" applyAlignment="1">
      <alignment horizontal="center" vertical="center"/>
    </xf>
    <xf numFmtId="173" fontId="6" fillId="13" borderId="6" xfId="0" applyNumberFormat="1" applyFont="1" applyFill="1" applyBorder="1" applyAlignment="1">
      <alignment horizontal="center" vertical="center"/>
    </xf>
    <xf numFmtId="0" fontId="6" fillId="23" borderId="7" xfId="0" applyFont="1" applyFill="1" applyBorder="1" applyAlignment="1">
      <alignment horizontal="center" vertical="center" wrapText="1"/>
    </xf>
    <xf numFmtId="44" fontId="0" fillId="14" borderId="10" xfId="0" applyNumberFormat="1" applyFill="1" applyBorder="1" applyAlignment="1">
      <alignment horizontal="center"/>
    </xf>
    <xf numFmtId="44" fontId="0" fillId="14" borderId="8" xfId="0" applyNumberForma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0" fontId="6" fillId="19" borderId="9" xfId="0" applyFont="1" applyFill="1" applyBorder="1" applyAlignment="1">
      <alignment horizontal="center" vertical="center" wrapText="1"/>
    </xf>
    <xf numFmtId="173" fontId="6" fillId="19" borderId="9" xfId="1" applyNumberFormat="1" applyFont="1" applyFill="1" applyBorder="1" applyAlignment="1">
      <alignment horizontal="center" vertical="center"/>
    </xf>
    <xf numFmtId="0" fontId="6" fillId="19" borderId="0" xfId="0" applyFont="1" applyFill="1" applyBorder="1" applyAlignment="1">
      <alignment horizontal="center" vertical="center" wrapText="1"/>
    </xf>
    <xf numFmtId="173" fontId="6" fillId="19" borderId="0" xfId="1" applyNumberFormat="1" applyFont="1" applyFill="1" applyBorder="1" applyAlignment="1">
      <alignment horizontal="center" vertical="center"/>
    </xf>
    <xf numFmtId="0" fontId="6" fillId="26" borderId="0" xfId="0" applyFont="1" applyFill="1" applyBorder="1" applyAlignment="1">
      <alignment horizontal="center" vertical="center" wrapText="1"/>
    </xf>
    <xf numFmtId="173" fontId="6" fillId="26" borderId="0" xfId="0" applyNumberFormat="1" applyFont="1" applyFill="1" applyBorder="1" applyAlignment="1">
      <alignment horizontal="center" vertical="center"/>
    </xf>
    <xf numFmtId="0" fontId="6" fillId="21" borderId="0" xfId="0" applyFont="1" applyFill="1" applyBorder="1" applyAlignment="1">
      <alignment horizontal="center" vertical="center"/>
    </xf>
    <xf numFmtId="173" fontId="6" fillId="21" borderId="0" xfId="0" applyNumberFormat="1" applyFont="1" applyFill="1" applyBorder="1" applyAlignment="1">
      <alignment horizontal="center" vertical="center"/>
    </xf>
    <xf numFmtId="44" fontId="6" fillId="0" borderId="0" xfId="0" applyNumberFormat="1" applyFont="1" applyFill="1" applyBorder="1" applyAlignment="1">
      <alignment horizontal="center" vertical="center"/>
    </xf>
    <xf numFmtId="0" fontId="6" fillId="23" borderId="10" xfId="0" applyFont="1" applyFill="1" applyBorder="1" applyAlignment="1">
      <alignment horizontal="center" vertical="center" wrapText="1"/>
    </xf>
    <xf numFmtId="44" fontId="6" fillId="23" borderId="10" xfId="0" applyNumberFormat="1" applyFont="1" applyFill="1" applyBorder="1" applyAlignment="1">
      <alignment horizontal="center" vertical="center"/>
    </xf>
    <xf numFmtId="44" fontId="0" fillId="5" borderId="9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5" borderId="0" xfId="0" applyNumberFormat="1" applyFill="1" applyBorder="1" applyAlignment="1">
      <alignment horizontal="center"/>
    </xf>
    <xf numFmtId="173" fontId="6" fillId="26" borderId="0" xfId="0" applyNumberFormat="1" applyFont="1" applyFill="1" applyBorder="1" applyAlignment="1">
      <alignment horizontal="center" vertical="center" wrapText="1"/>
    </xf>
    <xf numFmtId="44" fontId="6" fillId="26" borderId="0" xfId="1" applyNumberFormat="1" applyFont="1" applyFill="1" applyBorder="1" applyAlignment="1">
      <alignment horizontal="center" vertical="center" wrapText="1"/>
    </xf>
    <xf numFmtId="44" fontId="6" fillId="26" borderId="6" xfId="1" applyNumberFormat="1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/>
    </xf>
    <xf numFmtId="44" fontId="6" fillId="18" borderId="11" xfId="0" applyNumberFormat="1" applyFont="1" applyFill="1" applyBorder="1" applyAlignment="1">
      <alignment horizontal="center" vertical="center"/>
    </xf>
    <xf numFmtId="44" fontId="0" fillId="13" borderId="0" xfId="1" applyNumberFormat="1" applyFont="1" applyFill="1" applyBorder="1" applyAlignment="1">
      <alignment horizontal="center"/>
    </xf>
    <xf numFmtId="44" fontId="0" fillId="13" borderId="6" xfId="1" applyNumberFormat="1" applyFont="1" applyFill="1" applyBorder="1" applyAlignment="1">
      <alignment horizontal="center"/>
    </xf>
    <xf numFmtId="0" fontId="8" fillId="20" borderId="11" xfId="0" applyFont="1" applyFill="1" applyBorder="1" applyAlignment="1">
      <alignment horizontal="center" vertical="center"/>
    </xf>
    <xf numFmtId="44" fontId="0" fillId="11" borderId="11" xfId="1" applyNumberFormat="1" applyFont="1" applyFill="1" applyBorder="1" applyAlignment="1">
      <alignment horizontal="center"/>
    </xf>
    <xf numFmtId="0" fontId="6" fillId="23" borderId="0" xfId="0" applyFont="1" applyFill="1" applyBorder="1" applyAlignment="1">
      <alignment horizontal="center" vertical="center" wrapText="1"/>
    </xf>
    <xf numFmtId="44" fontId="0" fillId="14" borderId="0" xfId="1" applyNumberFormat="1" applyFont="1" applyFill="1" applyBorder="1" applyAlignment="1">
      <alignment horizontal="center"/>
    </xf>
    <xf numFmtId="44" fontId="0" fillId="14" borderId="6" xfId="1" applyNumberFormat="1" applyFont="1" applyFill="1" applyBorder="1" applyAlignment="1">
      <alignment horizontal="center"/>
    </xf>
    <xf numFmtId="0" fontId="8" fillId="22" borderId="14" xfId="0" applyFont="1" applyFill="1" applyBorder="1" applyAlignment="1">
      <alignment horizontal="center" vertical="center"/>
    </xf>
    <xf numFmtId="44" fontId="0" fillId="12" borderId="14" xfId="1" applyNumberFormat="1" applyFont="1" applyFill="1" applyBorder="1" applyAlignment="1">
      <alignment horizontal="center"/>
    </xf>
    <xf numFmtId="44" fontId="0" fillId="12" borderId="23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6" fillId="26" borderId="9" xfId="0" applyFont="1" applyFill="1" applyBorder="1" applyAlignment="1">
      <alignment horizontal="center" vertical="center"/>
    </xf>
    <xf numFmtId="173" fontId="0" fillId="26" borderId="9" xfId="0" applyNumberFormat="1" applyFill="1" applyBorder="1" applyAlignment="1">
      <alignment horizontal="center"/>
    </xf>
    <xf numFmtId="44" fontId="6" fillId="19" borderId="0" xfId="0" applyNumberFormat="1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/>
    </xf>
    <xf numFmtId="173" fontId="0" fillId="7" borderId="0" xfId="0" applyNumberFormat="1" applyFill="1" applyBorder="1" applyAlignment="1">
      <alignment horizontal="center"/>
    </xf>
    <xf numFmtId="173" fontId="0" fillId="0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173" fontId="0" fillId="7" borderId="10" xfId="0" applyNumberFormat="1" applyFill="1" applyBorder="1" applyAlignment="1">
      <alignment horizontal="center"/>
    </xf>
    <xf numFmtId="173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44" fontId="6" fillId="13" borderId="9" xfId="0" applyNumberFormat="1" applyFont="1" applyFill="1" applyBorder="1" applyAlignment="1">
      <alignment horizontal="center" vertical="center"/>
    </xf>
    <xf numFmtId="44" fontId="6" fillId="13" borderId="3" xfId="0" applyNumberFormat="1" applyFont="1" applyFill="1" applyBorder="1" applyAlignment="1">
      <alignment horizontal="center" vertical="center"/>
    </xf>
    <xf numFmtId="0" fontId="6" fillId="14" borderId="0" xfId="0" applyFont="1" applyFill="1" applyBorder="1" applyAlignment="1">
      <alignment horizontal="center" vertical="center"/>
    </xf>
    <xf numFmtId="44" fontId="6" fillId="14" borderId="0" xfId="0" applyNumberFormat="1" applyFont="1" applyFill="1" applyBorder="1" applyAlignment="1">
      <alignment horizontal="center" vertical="center"/>
    </xf>
    <xf numFmtId="44" fontId="6" fillId="14" borderId="6" xfId="0" applyNumberFormat="1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173" fontId="0" fillId="8" borderId="0" xfId="0" applyNumberFormat="1" applyFill="1" applyBorder="1" applyAlignment="1">
      <alignment horizontal="center"/>
    </xf>
    <xf numFmtId="44" fontId="6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8" borderId="10" xfId="0" applyFont="1" applyFill="1" applyBorder="1" applyAlignment="1">
      <alignment horizontal="center" vertical="center"/>
    </xf>
    <xf numFmtId="173" fontId="0" fillId="8" borderId="10" xfId="0" applyNumberFormat="1" applyFill="1" applyBorder="1" applyAlignment="1">
      <alignment horizontal="center"/>
    </xf>
    <xf numFmtId="44" fontId="6" fillId="0" borderId="10" xfId="0" applyNumberFormat="1" applyFont="1" applyFill="1" applyBorder="1" applyAlignment="1">
      <alignment horizontal="center" vertical="center"/>
    </xf>
    <xf numFmtId="44" fontId="6" fillId="0" borderId="8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44" fontId="6" fillId="5" borderId="0" xfId="0" applyNumberFormat="1" applyFont="1" applyFill="1" applyBorder="1" applyAlignment="1">
      <alignment horizontal="center" vertical="center"/>
    </xf>
    <xf numFmtId="0" fontId="6" fillId="15" borderId="0" xfId="0" applyFont="1" applyFill="1" applyBorder="1" applyAlignment="1">
      <alignment horizontal="center" vertical="center"/>
    </xf>
    <xf numFmtId="173" fontId="0" fillId="15" borderId="0" xfId="0" applyNumberFormat="1" applyFill="1" applyBorder="1" applyAlignment="1">
      <alignment horizontal="center"/>
    </xf>
    <xf numFmtId="0" fontId="6" fillId="15" borderId="10" xfId="0" applyFont="1" applyFill="1" applyBorder="1" applyAlignment="1">
      <alignment horizontal="center" vertical="center"/>
    </xf>
    <xf numFmtId="173" fontId="0" fillId="15" borderId="10" xfId="0" applyNumberFormat="1" applyFill="1" applyBorder="1" applyAlignment="1">
      <alignment horizontal="center"/>
    </xf>
    <xf numFmtId="173" fontId="0" fillId="0" borderId="0" xfId="0" applyNumberFormat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173" fontId="0" fillId="7" borderId="9" xfId="0" applyNumberForma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8" fontId="0" fillId="0" borderId="0" xfId="0" applyNumberFormat="1" applyAlignment="1">
      <alignment horizontal="center"/>
    </xf>
    <xf numFmtId="164" fontId="0" fillId="0" borderId="0" xfId="1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6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10" fontId="5" fillId="33" borderId="17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4" fontId="5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0" fontId="17" fillId="0" borderId="22" xfId="0" applyFont="1" applyFill="1" applyBorder="1" applyAlignment="1">
      <alignment horizontal="center" vertical="center" wrapText="1"/>
    </xf>
    <xf numFmtId="10" fontId="0" fillId="0" borderId="0" xfId="0" applyNumberFormat="1" applyFill="1" applyAlignment="1">
      <alignment horizontal="center"/>
    </xf>
    <xf numFmtId="164" fontId="0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 readingOrder="1"/>
    </xf>
    <xf numFmtId="0" fontId="22" fillId="2" borderId="9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10" fontId="0" fillId="0" borderId="7" xfId="2" applyNumberFormat="1" applyFon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1" fillId="32" borderId="15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2" fillId="2" borderId="17" xfId="0" applyFont="1" applyFill="1" applyBorder="1" applyAlignment="1">
      <alignment horizontal="center"/>
    </xf>
    <xf numFmtId="10" fontId="4" fillId="0" borderId="15" xfId="2" applyNumberFormat="1" applyFont="1" applyBorder="1" applyAlignment="1">
      <alignment horizontal="center" vertical="center"/>
    </xf>
    <xf numFmtId="10" fontId="4" fillId="0" borderId="16" xfId="2" applyNumberFormat="1" applyFont="1" applyBorder="1" applyAlignment="1">
      <alignment horizontal="center" vertical="center"/>
    </xf>
    <xf numFmtId="10" fontId="4" fillId="0" borderId="17" xfId="2" applyNumberFormat="1" applyFon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23" fillId="27" borderId="19" xfId="0" applyFont="1" applyFill="1" applyBorder="1" applyAlignment="1">
      <alignment horizontal="center" vertical="center"/>
    </xf>
    <xf numFmtId="0" fontId="23" fillId="27" borderId="20" xfId="0" applyFont="1" applyFill="1" applyBorder="1" applyAlignment="1">
      <alignment horizontal="center" vertical="center"/>
    </xf>
    <xf numFmtId="10" fontId="23" fillId="27" borderId="21" xfId="0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174" fontId="16" fillId="0" borderId="0" xfId="3" applyNumberFormat="1" applyFont="1" applyBorder="1" applyAlignment="1">
      <alignment horizontal="center"/>
    </xf>
    <xf numFmtId="10" fontId="5" fillId="0" borderId="6" xfId="2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74" fontId="5" fillId="0" borderId="0" xfId="3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74" fontId="16" fillId="0" borderId="10" xfId="3" applyNumberFormat="1" applyFont="1" applyBorder="1" applyAlignment="1">
      <alignment horizontal="center"/>
    </xf>
    <xf numFmtId="10" fontId="5" fillId="0" borderId="8" xfId="2" applyNumberFormat="1" applyFont="1" applyBorder="1" applyAlignment="1">
      <alignment horizontal="center"/>
    </xf>
    <xf numFmtId="0" fontId="0" fillId="27" borderId="0" xfId="0" applyFill="1" applyBorder="1" applyAlignment="1">
      <alignment horizontal="center" wrapText="1"/>
    </xf>
    <xf numFmtId="0" fontId="0" fillId="27" borderId="0" xfId="0" applyFill="1" applyBorder="1" applyAlignment="1">
      <alignment horizontal="center"/>
    </xf>
    <xf numFmtId="0" fontId="0" fillId="27" borderId="6" xfId="0" applyFill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7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4" fillId="5" borderId="15" xfId="0" applyFont="1" applyFill="1" applyBorder="1" applyAlignment="1">
      <alignment horizontal="center" vertical="center"/>
    </xf>
    <xf numFmtId="0" fontId="24" fillId="5" borderId="16" xfId="0" applyFont="1" applyFill="1" applyBorder="1" applyAlignment="1">
      <alignment horizontal="center" vertical="center"/>
    </xf>
    <xf numFmtId="0" fontId="24" fillId="5" borderId="17" xfId="0" applyFont="1" applyFill="1" applyBorder="1" applyAlignment="1">
      <alignment horizontal="center" vertical="center"/>
    </xf>
    <xf numFmtId="174" fontId="0" fillId="0" borderId="0" xfId="3" applyNumberFormat="1" applyFont="1" applyBorder="1" applyAlignment="1">
      <alignment horizontal="center"/>
    </xf>
    <xf numFmtId="174" fontId="0" fillId="0" borderId="10" xfId="3" applyNumberFormat="1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0" fontId="0" fillId="27" borderId="1" xfId="0" applyFill="1" applyBorder="1" applyAlignment="1">
      <alignment horizontal="center" vertical="center"/>
    </xf>
    <xf numFmtId="0" fontId="0" fillId="27" borderId="4" xfId="0" applyFill="1" applyBorder="1" applyAlignment="1">
      <alignment horizontal="center"/>
    </xf>
    <xf numFmtId="0" fontId="0" fillId="27" borderId="4" xfId="0" applyFill="1" applyBorder="1" applyAlignment="1">
      <alignment horizontal="center" vertical="center"/>
    </xf>
    <xf numFmtId="0" fontId="0" fillId="27" borderId="13" xfId="0" applyFill="1" applyBorder="1" applyAlignment="1">
      <alignment horizontal="center" vertical="center"/>
    </xf>
    <xf numFmtId="0" fontId="23" fillId="28" borderId="2" xfId="0" applyFont="1" applyFill="1" applyBorder="1" applyAlignment="1">
      <alignment horizontal="center"/>
    </xf>
    <xf numFmtId="0" fontId="23" fillId="28" borderId="9" xfId="0" applyFont="1" applyFill="1" applyBorder="1" applyAlignment="1">
      <alignment horizontal="center"/>
    </xf>
    <xf numFmtId="0" fontId="23" fillId="28" borderId="3" xfId="0" applyFont="1" applyFill="1" applyBorder="1" applyAlignment="1">
      <alignment horizontal="center"/>
    </xf>
    <xf numFmtId="0" fontId="16" fillId="27" borderId="15" xfId="0" applyFont="1" applyFill="1" applyBorder="1" applyAlignment="1">
      <alignment horizontal="center"/>
    </xf>
    <xf numFmtId="174" fontId="16" fillId="27" borderId="16" xfId="3" applyNumberFormat="1" applyFont="1" applyFill="1" applyBorder="1" applyAlignment="1">
      <alignment horizontal="center"/>
    </xf>
    <xf numFmtId="0" fontId="0" fillId="27" borderId="17" xfId="0" applyFill="1" applyBorder="1" applyAlignment="1">
      <alignment horizontal="center"/>
    </xf>
    <xf numFmtId="9" fontId="0" fillId="0" borderId="0" xfId="2" applyFont="1" applyAlignment="1">
      <alignment horizontal="center"/>
    </xf>
    <xf numFmtId="0" fontId="15" fillId="0" borderId="0" xfId="4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74" fontId="0" fillId="0" borderId="9" xfId="3" applyNumberFormat="1" applyFont="1" applyBorder="1" applyAlignment="1">
      <alignment horizontal="center"/>
    </xf>
    <xf numFmtId="174" fontId="0" fillId="0" borderId="3" xfId="3" applyNumberFormat="1" applyFont="1" applyBorder="1" applyAlignment="1">
      <alignment horizontal="center"/>
    </xf>
    <xf numFmtId="174" fontId="0" fillId="0" borderId="6" xfId="3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4" fontId="0" fillId="0" borderId="8" xfId="3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75" fontId="0" fillId="0" borderId="6" xfId="2" applyNumberFormat="1" applyFont="1" applyBorder="1" applyAlignment="1">
      <alignment horizontal="center"/>
    </xf>
    <xf numFmtId="175" fontId="0" fillId="0" borderId="8" xfId="2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0" fillId="5" borderId="2" xfId="0" applyFill="1" applyBorder="1" applyAlignment="1">
      <alignment horizontal="center"/>
    </xf>
    <xf numFmtId="174" fontId="0" fillId="0" borderId="2" xfId="0" applyNumberFormat="1" applyBorder="1" applyAlignment="1">
      <alignment horizontal="center"/>
    </xf>
    <xf numFmtId="174" fontId="0" fillId="0" borderId="9" xfId="0" applyNumberFormat="1" applyBorder="1" applyAlignment="1">
      <alignment horizontal="center"/>
    </xf>
    <xf numFmtId="174" fontId="0" fillId="0" borderId="3" xfId="0" applyNumberFormat="1" applyBorder="1" applyAlignment="1">
      <alignment horizontal="center"/>
    </xf>
    <xf numFmtId="0" fontId="0" fillId="5" borderId="5" xfId="0" applyFill="1" applyBorder="1" applyAlignment="1">
      <alignment horizontal="center"/>
    </xf>
    <xf numFmtId="174" fontId="0" fillId="0" borderId="5" xfId="0" applyNumberFormat="1" applyBorder="1" applyAlignment="1">
      <alignment horizontal="center"/>
    </xf>
    <xf numFmtId="174" fontId="0" fillId="0" borderId="0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0" fontId="0" fillId="5" borderId="7" xfId="0" applyFill="1" applyBorder="1" applyAlignment="1">
      <alignment horizontal="center"/>
    </xf>
    <xf numFmtId="174" fontId="0" fillId="0" borderId="7" xfId="0" applyNumberFormat="1" applyBorder="1" applyAlignment="1">
      <alignment horizontal="center"/>
    </xf>
    <xf numFmtId="174" fontId="0" fillId="0" borderId="10" xfId="0" applyNumberFormat="1" applyBorder="1" applyAlignment="1">
      <alignment horizontal="center"/>
    </xf>
    <xf numFmtId="174" fontId="0" fillId="0" borderId="8" xfId="0" applyNumberForma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166" fontId="0" fillId="0" borderId="9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66" fontId="0" fillId="0" borderId="7" xfId="1" applyNumberFormat="1" applyFont="1" applyBorder="1" applyAlignment="1">
      <alignment horizontal="center"/>
    </xf>
    <xf numFmtId="166" fontId="0" fillId="0" borderId="10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173" fontId="0" fillId="0" borderId="5" xfId="0" applyNumberFormat="1" applyBorder="1" applyAlignment="1">
      <alignment horizontal="center"/>
    </xf>
    <xf numFmtId="173" fontId="0" fillId="0" borderId="0" xfId="0" applyNumberFormat="1" applyBorder="1" applyAlignment="1">
      <alignment horizontal="center"/>
    </xf>
    <xf numFmtId="173" fontId="0" fillId="0" borderId="6" xfId="0" applyNumberFormat="1" applyBorder="1" applyAlignment="1">
      <alignment horizontal="center"/>
    </xf>
    <xf numFmtId="173" fontId="0" fillId="0" borderId="7" xfId="0" applyNumberFormat="1" applyBorder="1" applyAlignment="1">
      <alignment horizontal="center"/>
    </xf>
    <xf numFmtId="173" fontId="0" fillId="0" borderId="10" xfId="0" applyNumberFormat="1" applyBorder="1" applyAlignment="1">
      <alignment horizontal="center"/>
    </xf>
    <xf numFmtId="173" fontId="0" fillId="0" borderId="8" xfId="0" applyNumberFormat="1" applyBorder="1" applyAlignment="1">
      <alignment horizontal="center"/>
    </xf>
    <xf numFmtId="166" fontId="0" fillId="0" borderId="0" xfId="1" applyNumberFormat="1" applyFont="1" applyAlignment="1">
      <alignment horizontal="center"/>
    </xf>
    <xf numFmtId="0" fontId="0" fillId="5" borderId="15" xfId="0" applyFill="1" applyBorder="1" applyAlignment="1">
      <alignment horizontal="center" wrapText="1"/>
    </xf>
    <xf numFmtId="0" fontId="0" fillId="5" borderId="15" xfId="0" applyFill="1" applyBorder="1" applyAlignment="1">
      <alignment horizontal="center"/>
    </xf>
    <xf numFmtId="164" fontId="0" fillId="0" borderId="15" xfId="1" applyFont="1" applyBorder="1" applyAlignment="1">
      <alignment horizontal="center"/>
    </xf>
    <xf numFmtId="164" fontId="0" fillId="0" borderId="16" xfId="1" applyFont="1" applyBorder="1" applyAlignment="1">
      <alignment horizontal="center"/>
    </xf>
    <xf numFmtId="166" fontId="0" fillId="0" borderId="16" xfId="1" applyNumberFormat="1" applyFont="1" applyBorder="1" applyAlignment="1">
      <alignment horizontal="center"/>
    </xf>
    <xf numFmtId="176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25" fillId="0" borderId="0" xfId="0" applyFont="1" applyAlignment="1">
      <alignment horizontal="center"/>
    </xf>
    <xf numFmtId="0" fontId="0" fillId="35" borderId="7" xfId="0" applyFill="1" applyBorder="1" applyAlignment="1">
      <alignment horizontal="center"/>
    </xf>
    <xf numFmtId="174" fontId="0" fillId="35" borderId="10" xfId="0" applyNumberFormat="1" applyFill="1" applyBorder="1" applyAlignment="1">
      <alignment horizontal="center"/>
    </xf>
    <xf numFmtId="177" fontId="0" fillId="35" borderId="10" xfId="0" applyNumberFormat="1" applyFill="1" applyBorder="1" applyAlignment="1">
      <alignment horizontal="center"/>
    </xf>
    <xf numFmtId="177" fontId="0" fillId="35" borderId="8" xfId="0" applyNumberForma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164" fontId="0" fillId="35" borderId="0" xfId="1" applyFont="1" applyFill="1" applyBorder="1" applyAlignment="1">
      <alignment horizontal="center"/>
    </xf>
    <xf numFmtId="164" fontId="0" fillId="35" borderId="6" xfId="1" applyFont="1" applyFill="1" applyBorder="1" applyAlignment="1">
      <alignment horizontal="center"/>
    </xf>
    <xf numFmtId="164" fontId="0" fillId="0" borderId="13" xfId="1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1" fillId="17" borderId="15" xfId="0" applyFont="1" applyFill="1" applyBorder="1" applyAlignment="1">
      <alignment horizontal="center"/>
    </xf>
    <xf numFmtId="0" fontId="1" fillId="17" borderId="16" xfId="0" applyFont="1" applyFill="1" applyBorder="1" applyAlignment="1">
      <alignment horizontal="center"/>
    </xf>
    <xf numFmtId="0" fontId="5" fillId="34" borderId="3" xfId="0" applyFont="1" applyFill="1" applyBorder="1" applyAlignment="1">
      <alignment horizontal="center"/>
    </xf>
    <xf numFmtId="0" fontId="5" fillId="34" borderId="6" xfId="0" applyFont="1" applyFill="1" applyBorder="1" applyAlignment="1">
      <alignment horizontal="center"/>
    </xf>
    <xf numFmtId="0" fontId="5" fillId="34" borderId="8" xfId="0" applyFont="1" applyFill="1" applyBorder="1" applyAlignment="1">
      <alignment horizontal="center"/>
    </xf>
    <xf numFmtId="166" fontId="0" fillId="14" borderId="17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3" applyFont="1" applyFill="1" applyBorder="1" applyAlignment="1">
      <alignment horizontal="center"/>
    </xf>
    <xf numFmtId="172" fontId="0" fillId="0" borderId="0" xfId="0" applyNumberForma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172" fontId="15" fillId="0" borderId="0" xfId="4" applyNumberForma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/>
    </xf>
    <xf numFmtId="10" fontId="5" fillId="4" borderId="0" xfId="2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0" fillId="29" borderId="5" xfId="0" applyFill="1" applyBorder="1" applyAlignment="1">
      <alignment horizontal="center"/>
    </xf>
    <xf numFmtId="9" fontId="0" fillId="29" borderId="6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 vertical="center" wrapText="1"/>
    </xf>
    <xf numFmtId="10" fontId="0" fillId="0" borderId="0" xfId="0" applyNumberFormat="1" applyFill="1" applyBorder="1" applyAlignment="1">
      <alignment horizontal="center"/>
    </xf>
    <xf numFmtId="0" fontId="3" fillId="24" borderId="5" xfId="0" applyFont="1" applyFill="1" applyBorder="1" applyAlignment="1">
      <alignment horizontal="center" vertical="center" wrapText="1"/>
    </xf>
    <xf numFmtId="9" fontId="3" fillId="24" borderId="0" xfId="2" applyFont="1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1" fontId="5" fillId="4" borderId="5" xfId="0" applyNumberFormat="1" applyFont="1" applyFill="1" applyBorder="1" applyAlignment="1">
      <alignment horizontal="center" vertical="center"/>
    </xf>
    <xf numFmtId="0" fontId="3" fillId="24" borderId="7" xfId="0" applyFont="1" applyFill="1" applyBorder="1" applyAlignment="1">
      <alignment horizontal="center" vertical="center"/>
    </xf>
    <xf numFmtId="174" fontId="3" fillId="24" borderId="10" xfId="3" applyNumberFormat="1" applyFont="1" applyFill="1" applyBorder="1" applyAlignment="1">
      <alignment horizontal="center" vertical="center"/>
    </xf>
    <xf numFmtId="0" fontId="3" fillId="24" borderId="8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/>
    </xf>
    <xf numFmtId="173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6" fontId="5" fillId="34" borderId="0" xfId="1" applyNumberFormat="1" applyFont="1" applyFill="1" applyBorder="1" applyAlignment="1">
      <alignment horizontal="center"/>
    </xf>
    <xf numFmtId="166" fontId="5" fillId="34" borderId="6" xfId="1" applyNumberFormat="1" applyFont="1" applyFill="1" applyBorder="1" applyAlignment="1">
      <alignment horizontal="center"/>
    </xf>
    <xf numFmtId="166" fontId="5" fillId="34" borderId="10" xfId="1" applyNumberFormat="1" applyFont="1" applyFill="1" applyBorder="1" applyAlignment="1">
      <alignment horizontal="center"/>
    </xf>
    <xf numFmtId="166" fontId="5" fillId="34" borderId="8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5" fontId="0" fillId="0" borderId="0" xfId="2" applyNumberFormat="1" applyFont="1" applyBorder="1" applyAlignment="1">
      <alignment horizontal="center"/>
    </xf>
    <xf numFmtId="165" fontId="5" fillId="6" borderId="5" xfId="3" applyFont="1" applyFill="1" applyBorder="1" applyAlignment="1">
      <alignment horizontal="center"/>
    </xf>
    <xf numFmtId="165" fontId="5" fillId="6" borderId="0" xfId="3" applyFont="1" applyFill="1" applyBorder="1" applyAlignment="1">
      <alignment horizontal="center"/>
    </xf>
    <xf numFmtId="165" fontId="5" fillId="6" borderId="6" xfId="3" applyFont="1" applyFill="1" applyBorder="1" applyAlignment="1">
      <alignment horizontal="center"/>
    </xf>
    <xf numFmtId="165" fontId="5" fillId="0" borderId="5" xfId="3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6" xfId="1" applyFont="1" applyFill="1" applyBorder="1" applyAlignment="1">
      <alignment horizontal="center"/>
    </xf>
    <xf numFmtId="0" fontId="0" fillId="14" borderId="15" xfId="0" applyFill="1" applyBorder="1" applyAlignment="1">
      <alignment horizontal="center" wrapText="1"/>
    </xf>
    <xf numFmtId="168" fontId="0" fillId="0" borderId="0" xfId="0" applyNumberForma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0" fontId="0" fillId="14" borderId="15" xfId="0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164" fontId="0" fillId="0" borderId="2" xfId="1" applyFont="1" applyBorder="1" applyAlignment="1">
      <alignment horizontal="center"/>
    </xf>
    <xf numFmtId="164" fontId="0" fillId="0" borderId="9" xfId="1" applyFont="1" applyBorder="1" applyAlignment="1">
      <alignment horizontal="center"/>
    </xf>
    <xf numFmtId="164" fontId="0" fillId="0" borderId="3" xfId="1" applyFont="1" applyBorder="1" applyAlignment="1">
      <alignment horizontal="center"/>
    </xf>
    <xf numFmtId="178" fontId="0" fillId="0" borderId="7" xfId="1" applyNumberFormat="1" applyFont="1" applyBorder="1" applyAlignment="1">
      <alignment horizontal="center"/>
    </xf>
    <xf numFmtId="178" fontId="0" fillId="0" borderId="10" xfId="1" applyNumberFormat="1" applyFont="1" applyBorder="1" applyAlignment="1">
      <alignment horizontal="center"/>
    </xf>
    <xf numFmtId="178" fontId="0" fillId="0" borderId="8" xfId="1" applyNumberFormat="1" applyFont="1" applyBorder="1" applyAlignment="1">
      <alignment horizontal="center"/>
    </xf>
    <xf numFmtId="174" fontId="0" fillId="0" borderId="0" xfId="0" applyNumberForma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9" fontId="0" fillId="0" borderId="0" xfId="2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0" fontId="0" fillId="0" borderId="0" xfId="2" applyNumberFormat="1" applyFont="1" applyFill="1" applyBorder="1" applyAlignment="1">
      <alignment horizontal="center"/>
    </xf>
    <xf numFmtId="175" fontId="0" fillId="0" borderId="0" xfId="2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 vertical="center"/>
    </xf>
    <xf numFmtId="173" fontId="2" fillId="0" borderId="0" xfId="1" applyNumberFormat="1" applyFont="1" applyFill="1" applyBorder="1" applyAlignment="1">
      <alignment horizontal="center"/>
    </xf>
    <xf numFmtId="9" fontId="0" fillId="0" borderId="0" xfId="0" applyNumberFormat="1" applyFill="1" applyBorder="1" applyAlignment="1">
      <alignment horizontal="center"/>
    </xf>
    <xf numFmtId="168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9" fontId="0" fillId="0" borderId="0" xfId="0" applyNumberFormat="1" applyFill="1" applyBorder="1" applyAlignment="1">
      <alignment horizontal="center" wrapText="1"/>
    </xf>
    <xf numFmtId="10" fontId="0" fillId="4" borderId="0" xfId="2" applyNumberFormat="1" applyFont="1" applyFill="1" applyBorder="1" applyAlignment="1">
      <alignment horizontal="center"/>
    </xf>
    <xf numFmtId="169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168" fontId="13" fillId="4" borderId="0" xfId="0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9" fontId="3" fillId="0" borderId="0" xfId="2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175" fontId="5" fillId="4" borderId="0" xfId="2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wrapText="1"/>
    </xf>
    <xf numFmtId="164" fontId="0" fillId="14" borderId="8" xfId="1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5" fillId="27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9" xfId="0" applyFont="1" applyFill="1" applyBorder="1"/>
    <xf numFmtId="0" fontId="3" fillId="0" borderId="3" xfId="0" applyFont="1" applyFill="1" applyBorder="1"/>
    <xf numFmtId="174" fontId="5" fillId="0" borderId="5" xfId="3" applyNumberFormat="1" applyFont="1" applyFill="1" applyBorder="1" applyAlignment="1">
      <alignment horizontal="right"/>
    </xf>
    <xf numFmtId="174" fontId="5" fillId="0" borderId="6" xfId="3" applyNumberFormat="1" applyFont="1" applyFill="1" applyBorder="1" applyAlignment="1">
      <alignment horizontal="right"/>
    </xf>
    <xf numFmtId="164" fontId="5" fillId="0" borderId="5" xfId="1" applyFont="1" applyFill="1" applyBorder="1" applyAlignment="1">
      <alignment horizontal="right"/>
    </xf>
    <xf numFmtId="164" fontId="5" fillId="0" borderId="6" xfId="1" applyFont="1" applyFill="1" applyBorder="1" applyAlignment="1">
      <alignment horizontal="right"/>
    </xf>
    <xf numFmtId="0" fontId="5" fillId="27" borderId="15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43" fontId="0" fillId="0" borderId="9" xfId="0" applyNumberFormat="1" applyFill="1" applyBorder="1" applyAlignment="1">
      <alignment vertical="center" wrapText="1"/>
    </xf>
    <xf numFmtId="43" fontId="0" fillId="0" borderId="3" xfId="0" applyNumberFormat="1" applyFill="1" applyBorder="1" applyAlignment="1">
      <alignment vertical="center" wrapText="1"/>
    </xf>
    <xf numFmtId="44" fontId="0" fillId="0" borderId="6" xfId="5" applyFont="1" applyFill="1" applyBorder="1" applyAlignment="1">
      <alignment vertical="center" wrapText="1"/>
    </xf>
    <xf numFmtId="166" fontId="5" fillId="0" borderId="5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3" fillId="2" borderId="5" xfId="2" applyFont="1" applyFill="1" applyBorder="1" applyAlignment="1">
      <alignment horizontal="center" vertical="center"/>
    </xf>
    <xf numFmtId="9" fontId="3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2" fontId="0" fillId="7" borderId="6" xfId="3" applyNumberFormat="1" applyFont="1" applyFill="1" applyBorder="1" applyAlignment="1">
      <alignment horizontal="right"/>
    </xf>
    <xf numFmtId="9" fontId="0" fillId="7" borderId="6" xfId="1" applyNumberFormat="1" applyFont="1" applyFill="1" applyBorder="1" applyAlignment="1">
      <alignment horizontal="right"/>
    </xf>
    <xf numFmtId="2" fontId="0" fillId="8" borderId="6" xfId="3" applyNumberFormat="1" applyFont="1" applyFill="1" applyBorder="1" applyAlignment="1">
      <alignment horizontal="right"/>
    </xf>
    <xf numFmtId="9" fontId="0" fillId="8" borderId="6" xfId="1" applyNumberFormat="1" applyFont="1" applyFill="1" applyBorder="1" applyAlignment="1">
      <alignment horizontal="right"/>
    </xf>
    <xf numFmtId="2" fontId="0" fillId="15" borderId="6" xfId="3" applyNumberFormat="1" applyFont="1" applyFill="1" applyBorder="1" applyAlignment="1">
      <alignment horizontal="right"/>
    </xf>
    <xf numFmtId="9" fontId="0" fillId="15" borderId="8" xfId="1" applyNumberFormat="1" applyFont="1" applyFill="1" applyBorder="1" applyAlignment="1">
      <alignment horizontal="right"/>
    </xf>
    <xf numFmtId="44" fontId="0" fillId="7" borderId="3" xfId="1" applyNumberFormat="1" applyFont="1" applyFill="1" applyBorder="1" applyAlignment="1">
      <alignment horizontal="right"/>
    </xf>
    <xf numFmtId="44" fontId="0" fillId="8" borderId="6" xfId="1" applyNumberFormat="1" applyFont="1" applyFill="1" applyBorder="1" applyAlignment="1">
      <alignment horizontal="right"/>
    </xf>
    <xf numFmtId="44" fontId="0" fillId="15" borderId="6" xfId="1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0" xfId="0" applyFont="1" applyFill="1" applyBorder="1" applyAlignment="1">
      <alignment horizontal="center" vertical="center" wrapText="1"/>
    </xf>
    <xf numFmtId="0" fontId="6" fillId="20" borderId="0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textRotation="90" wrapText="1"/>
    </xf>
    <xf numFmtId="0" fontId="6" fillId="16" borderId="4" xfId="0" applyFont="1" applyFill="1" applyBorder="1" applyAlignment="1">
      <alignment horizontal="center" vertical="center" textRotation="90" wrapText="1"/>
    </xf>
    <xf numFmtId="0" fontId="6" fillId="16" borderId="12" xfId="0" applyFont="1" applyFill="1" applyBorder="1" applyAlignment="1">
      <alignment horizontal="center" vertical="center" textRotation="90" wrapText="1"/>
    </xf>
    <xf numFmtId="0" fontId="6" fillId="16" borderId="1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27" borderId="5" xfId="0" applyFill="1" applyBorder="1" applyAlignment="1">
      <alignment horizontal="center" vertical="center"/>
    </xf>
    <xf numFmtId="0" fontId="0" fillId="27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28" borderId="15" xfId="0" applyFont="1" applyFill="1" applyBorder="1" applyAlignment="1">
      <alignment horizontal="center"/>
    </xf>
    <xf numFmtId="0" fontId="1" fillId="28" borderId="16" xfId="0" applyFont="1" applyFill="1" applyBorder="1" applyAlignment="1">
      <alignment horizontal="center"/>
    </xf>
    <xf numFmtId="0" fontId="1" fillId="28" borderId="17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9" borderId="15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24" borderId="2" xfId="0" applyFont="1" applyFill="1" applyBorder="1" applyAlignment="1">
      <alignment horizontal="center" vertical="center"/>
    </xf>
    <xf numFmtId="0" fontId="1" fillId="24" borderId="9" xfId="0" applyFont="1" applyFill="1" applyBorder="1" applyAlignment="1">
      <alignment horizontal="center" vertical="center"/>
    </xf>
    <xf numFmtId="0" fontId="1" fillId="24" borderId="3" xfId="0" applyFont="1" applyFill="1" applyBorder="1" applyAlignment="1">
      <alignment horizontal="center" vertical="center"/>
    </xf>
    <xf numFmtId="0" fontId="1" fillId="24" borderId="7" xfId="0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horizontal="center" vertical="center"/>
    </xf>
    <xf numFmtId="0" fontId="1" fillId="24" borderId="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</cellXfs>
  <cellStyles count="7">
    <cellStyle name="Hipervínculo" xfId="4" builtinId="8"/>
    <cellStyle name="Millares" xfId="3" builtinId="3"/>
    <cellStyle name="Millares 2" xfId="6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Convencional'!$C$73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Convencional'!$D$75:$D$83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Convencional'!$D$73:$D$74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Convencional'!$D$75:$D$85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70</xdr:row>
      <xdr:rowOff>138112</xdr:rowOff>
    </xdr:from>
    <xdr:to>
      <xdr:col>8</xdr:col>
      <xdr:colOff>552450</xdr:colOff>
      <xdr:row>84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opLeftCell="A52" zoomScale="80" zoomScaleNormal="80" workbookViewId="0">
      <selection activeCell="J62" sqref="J62"/>
    </sheetView>
  </sheetViews>
  <sheetFormatPr baseColWidth="10" defaultRowHeight="15"/>
  <cols>
    <col min="1" max="1" width="2.7109375" style="136" customWidth="1"/>
    <col min="2" max="2" width="7.85546875" style="136" customWidth="1"/>
    <col min="3" max="3" width="2.7109375" style="136" customWidth="1"/>
    <col min="4" max="4" width="18.28515625" style="135" customWidth="1"/>
    <col min="5" max="5" width="26.42578125" style="136" customWidth="1"/>
    <col min="6" max="6" width="38.85546875" style="136" customWidth="1"/>
    <col min="7" max="7" width="29.28515625" style="136" bestFit="1" customWidth="1"/>
    <col min="8" max="43" width="22.7109375" style="136" bestFit="1" customWidth="1"/>
    <col min="44" max="16384" width="11.42578125" style="136"/>
  </cols>
  <sheetData>
    <row r="1" spans="2:43" ht="15.75" thickBot="1">
      <c r="B1" s="135"/>
      <c r="C1" s="5"/>
      <c r="D1" s="5"/>
      <c r="E1" s="5"/>
      <c r="F1" s="5"/>
      <c r="G1" s="5"/>
      <c r="H1" s="123"/>
      <c r="I1" s="5"/>
      <c r="J1" s="5"/>
    </row>
    <row r="2" spans="2:43" ht="29.25" customHeight="1">
      <c r="B2" s="508" t="s">
        <v>2</v>
      </c>
      <c r="C2" s="137"/>
      <c r="D2" s="6" t="s">
        <v>17</v>
      </c>
      <c r="E2" s="7" t="s">
        <v>24</v>
      </c>
      <c r="F2" s="5"/>
      <c r="H2" s="123"/>
    </row>
    <row r="3" spans="2:43" ht="24.95" customHeight="1">
      <c r="B3" s="509"/>
      <c r="C3" s="137"/>
      <c r="D3" s="8" t="s">
        <v>3</v>
      </c>
      <c r="E3" s="9" t="s">
        <v>105</v>
      </c>
      <c r="F3" s="5"/>
      <c r="H3" s="123"/>
    </row>
    <row r="4" spans="2:43" ht="32.25" customHeight="1" thickBot="1">
      <c r="B4" s="510"/>
      <c r="C4" s="137"/>
      <c r="D4" s="10" t="s">
        <v>4</v>
      </c>
      <c r="E4" s="11" t="s">
        <v>5</v>
      </c>
      <c r="F4" s="5"/>
      <c r="H4" s="123"/>
    </row>
    <row r="5" spans="2:43" ht="17.25" customHeight="1" thickBot="1">
      <c r="B5" s="137"/>
      <c r="C5" s="137"/>
      <c r="E5" s="135"/>
      <c r="H5" s="2"/>
    </row>
    <row r="6" spans="2:43" ht="34.5" customHeight="1">
      <c r="B6" s="508" t="s">
        <v>6</v>
      </c>
      <c r="C6" s="137"/>
      <c r="D6" s="109" t="s">
        <v>26</v>
      </c>
      <c r="E6" s="18">
        <v>0.18</v>
      </c>
      <c r="F6" s="36" t="s">
        <v>0</v>
      </c>
      <c r="G6" s="138"/>
      <c r="H6" s="79"/>
    </row>
    <row r="7" spans="2:43" ht="31.5" customHeight="1" thickBot="1">
      <c r="B7" s="510"/>
      <c r="C7" s="137"/>
      <c r="D7" s="111" t="s">
        <v>198</v>
      </c>
      <c r="E7" s="19">
        <v>0.12</v>
      </c>
      <c r="F7" s="36"/>
      <c r="G7" s="138"/>
      <c r="H7" s="123"/>
    </row>
    <row r="8" spans="2:43" ht="15.75" thickBot="1">
      <c r="B8" s="135"/>
      <c r="C8" s="135"/>
      <c r="E8" s="135"/>
      <c r="G8" s="126" t="s">
        <v>20</v>
      </c>
      <c r="N8" s="139"/>
    </row>
    <row r="9" spans="2:43" ht="30" customHeight="1" thickBot="1">
      <c r="B9" s="135"/>
      <c r="C9" s="135"/>
      <c r="E9" s="129" t="s">
        <v>7</v>
      </c>
      <c r="F9" s="130" t="s">
        <v>8</v>
      </c>
      <c r="G9" s="130">
        <v>2014</v>
      </c>
      <c r="H9" s="133">
        <v>2015</v>
      </c>
      <c r="I9" s="133">
        <v>2016</v>
      </c>
      <c r="J9" s="133">
        <v>2017</v>
      </c>
      <c r="K9" s="133">
        <v>2018</v>
      </c>
      <c r="L9" s="133">
        <v>2019</v>
      </c>
      <c r="M9" s="133">
        <v>2020</v>
      </c>
      <c r="N9" s="133">
        <v>2021</v>
      </c>
      <c r="O9" s="133">
        <v>2022</v>
      </c>
      <c r="P9" s="133">
        <v>2023</v>
      </c>
      <c r="Q9" s="133">
        <v>2024</v>
      </c>
      <c r="R9" s="133">
        <v>2025</v>
      </c>
      <c r="S9" s="133">
        <v>2026</v>
      </c>
      <c r="T9" s="133">
        <v>2027</v>
      </c>
      <c r="U9" s="133">
        <v>2028</v>
      </c>
      <c r="V9" s="133">
        <v>2029</v>
      </c>
      <c r="W9" s="133">
        <v>2030</v>
      </c>
      <c r="X9" s="133">
        <v>2031</v>
      </c>
      <c r="Y9" s="133">
        <v>2032</v>
      </c>
      <c r="Z9" s="133">
        <v>2033</v>
      </c>
      <c r="AA9" s="133">
        <v>2034</v>
      </c>
      <c r="AB9" s="133">
        <v>2035</v>
      </c>
      <c r="AC9" s="133">
        <v>2036</v>
      </c>
      <c r="AD9" s="133">
        <v>2037</v>
      </c>
      <c r="AE9" s="133">
        <v>2038</v>
      </c>
      <c r="AF9" s="133">
        <v>2039</v>
      </c>
      <c r="AG9" s="134">
        <v>2040</v>
      </c>
      <c r="AH9" s="140"/>
      <c r="AI9" s="140"/>
      <c r="AJ9" s="140"/>
      <c r="AK9" s="140"/>
      <c r="AL9" s="140"/>
      <c r="AM9" s="140"/>
      <c r="AN9" s="140"/>
      <c r="AO9" s="140"/>
      <c r="AP9" s="140"/>
      <c r="AQ9" s="140"/>
    </row>
    <row r="10" spans="2:43" ht="30" customHeight="1">
      <c r="B10" s="508" t="s">
        <v>9</v>
      </c>
      <c r="C10" s="135"/>
      <c r="D10" s="512" t="s">
        <v>26</v>
      </c>
      <c r="E10" s="514" t="s">
        <v>10</v>
      </c>
      <c r="F10" s="141" t="s">
        <v>203</v>
      </c>
      <c r="G10" s="142">
        <f>-'Producción Energía Convencional'!F9/1000000</f>
        <v>-11951631.28466087</v>
      </c>
      <c r="H10" s="142">
        <f>-'Producción Energía Convencional'!G9/1000000</f>
        <v>-12842336.744834544</v>
      </c>
      <c r="I10" s="142">
        <f>-'Producción Energía Convencional'!H9/1000000</f>
        <v>-13872549.529180245</v>
      </c>
      <c r="J10" s="142">
        <f>-'Producción Energía Convencional'!I9/1000000</f>
        <v>-9139369.4232153185</v>
      </c>
      <c r="K10" s="142">
        <f>-'Producción Energía Convencional'!J9/1000000</f>
        <v>-8944181.2545090541</v>
      </c>
      <c r="L10" s="142">
        <f>-'Producción Energía Convencional'!K9/1000000</f>
        <v>-8379865.6209701486</v>
      </c>
      <c r="M10" s="142">
        <f>-'Producción Energía Convencional'!L9/1000000</f>
        <v>-8629506.4015463814</v>
      </c>
      <c r="N10" s="142">
        <f>-'Producción Energía Convencional'!M9/1000000</f>
        <v>-8869745.1887572594</v>
      </c>
      <c r="O10" s="142">
        <f>-'Producción Energía Convencional'!N9/1000000</f>
        <v>-9118776.5216788892</v>
      </c>
      <c r="P10" s="142">
        <f>-'Producción Energía Convencional'!O9/1000000</f>
        <v>-9433485.9441347551</v>
      </c>
      <c r="Q10" s="142">
        <f>-'Producción Energía Convencional'!P9/1000000</f>
        <v>-9722994.1379051972</v>
      </c>
      <c r="R10" s="142">
        <f>-'Producción Energía Convencional'!Q9/1000000</f>
        <v>-10019140.130481837</v>
      </c>
      <c r="S10" s="142">
        <f>-'Producción Energía Convencional'!R9/1000000</f>
        <v>-10343635.911373001</v>
      </c>
      <c r="T10" s="142">
        <f>-'Producción Energía Convencional'!S9/1000000</f>
        <v>-10673597.896945799</v>
      </c>
      <c r="U10" s="142">
        <f>-'Producción Energía Convencional'!T9/1000000</f>
        <v>-11014085.66985837</v>
      </c>
      <c r="V10" s="142">
        <f>-'Producción Energía Convencional'!U9/1000000</f>
        <v>-11457010.524806159</v>
      </c>
      <c r="W10" s="142">
        <f>-'Producción Energía Convencional'!V9/1000000</f>
        <v>-11917747.337369947</v>
      </c>
      <c r="X10" s="142">
        <f>-'Producción Energía Convencional'!W9/1000000</f>
        <v>-12397012.404751331</v>
      </c>
      <c r="Y10" s="142">
        <f>-'Producción Energía Convencional'!X9/1000000</f>
        <v>-12895550.829614608</v>
      </c>
      <c r="Z10" s="142">
        <f>-'Producción Energía Convencional'!Y9/1000000</f>
        <v>-13414137.678481231</v>
      </c>
      <c r="AA10" s="142">
        <f>-'Producción Energía Convencional'!Z9/1000000</f>
        <v>-13953579.186708337</v>
      </c>
      <c r="AB10" s="142">
        <f>-'Producción Energía Convencional'!AA9/1000000</f>
        <v>-14514714.011924813</v>
      </c>
      <c r="AC10" s="142">
        <f>-'Producción Energía Convencional'!AB9/1000000</f>
        <v>-15098414.537873516</v>
      </c>
      <c r="AD10" s="142">
        <f>-'Producción Energía Convencional'!AC9/1000000</f>
        <v>-15705588.230686748</v>
      </c>
      <c r="AE10" s="142">
        <f>-'Producción Energía Convencional'!AD9/1000000</f>
        <v>-16337179.04970351</v>
      </c>
      <c r="AF10" s="142">
        <f>-'Producción Energía Convencional'!AE9/1000000</f>
        <v>-16994168.915021945</v>
      </c>
      <c r="AG10" s="143">
        <f>-'Producción Energía Convencional'!AF9/1000000</f>
        <v>-17677579.234068528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</row>
    <row r="11" spans="2:43" ht="30" customHeight="1">
      <c r="B11" s="509"/>
      <c r="C11" s="135"/>
      <c r="D11" s="513"/>
      <c r="E11" s="514"/>
      <c r="F11" s="145" t="s">
        <v>204</v>
      </c>
      <c r="G11" s="146">
        <f>-'Producción Energía Convencional'!F10/1000000</f>
        <v>-2668535.4175388408</v>
      </c>
      <c r="H11" s="146">
        <f>-'Producción Energía Convencional'!G10/1000000</f>
        <v>-2867410.2832753076</v>
      </c>
      <c r="I11" s="146">
        <f>-'Producción Energía Convencional'!H10/1000000</f>
        <v>-3097434.0546876807</v>
      </c>
      <c r="J11" s="146">
        <f>-'Producción Energía Convencional'!I10/1000000</f>
        <v>-2189171.9506852147</v>
      </c>
      <c r="K11" s="146">
        <f>-'Producción Energía Convencional'!J10/1000000</f>
        <v>-2141111.6062404769</v>
      </c>
      <c r="L11" s="146">
        <f>-'Producción Energía Convencional'!K10/1000000</f>
        <v>-2006022.3545614618</v>
      </c>
      <c r="M11" s="146">
        <f>-'Producción Energía Convencional'!L10/1000000</f>
        <v>-2065782.8577839611</v>
      </c>
      <c r="N11" s="146">
        <f>-'Producción Energía Convencional'!M10/1000000</f>
        <v>-2123292.6555988286</v>
      </c>
      <c r="O11" s="146">
        <f>-'Producción Energía Convencional'!N10/1000000</f>
        <v>-2182907.2655964992</v>
      </c>
      <c r="P11" s="146">
        <f>-'Producción Energía Convencional'!O10/1000000</f>
        <v>-2258244.2895050654</v>
      </c>
      <c r="Q11" s="146">
        <f>-'Producción Energía Convencional'!P10/1000000</f>
        <v>-2327548.4925556369</v>
      </c>
      <c r="R11" s="146">
        <f>-'Producción Energía Convencional'!Q10/1000000</f>
        <v>-2398441.6915868828</v>
      </c>
      <c r="S11" s="146">
        <f>-'Producción Energía Convencional'!R10/1000000</f>
        <v>-2476121.4325125124</v>
      </c>
      <c r="T11" s="146">
        <f>-'Producción Energía Convencional'!S10/1000000</f>
        <v>-2555109.7062096614</v>
      </c>
      <c r="U11" s="146">
        <f>-'Producción Energía Convencional'!T10/1000000</f>
        <v>-2636617.7058377494</v>
      </c>
      <c r="V11" s="146">
        <f>-'Producción Energía Convencional'!U10/1000000</f>
        <v>-2742647.7068669656</v>
      </c>
      <c r="W11" s="146">
        <f>-'Producción Energía Convencional'!V10/1000000</f>
        <v>-2852941.6408483735</v>
      </c>
      <c r="X11" s="146">
        <f>-'Producción Energía Convencional'!W10/1000000</f>
        <v>-2967670.979290456</v>
      </c>
      <c r="Y11" s="146">
        <f>-'Producción Energía Convencional'!X10/1000000</f>
        <v>-3087014.089325652</v>
      </c>
      <c r="Z11" s="146">
        <f>-'Producción Energía Convencional'!Y10/1000000</f>
        <v>-3211156.5110137453</v>
      </c>
      <c r="AA11" s="146">
        <f>-'Producción Energía Convencional'!Z10/1000000</f>
        <v>-3340291.2457968364</v>
      </c>
      <c r="AB11" s="146">
        <f>-'Producción Energía Convencional'!AA10/1000000</f>
        <v>-3474619.056554364</v>
      </c>
      <c r="AC11" s="146">
        <f>-'Producción Energía Convencional'!AB10/1000000</f>
        <v>-3614348.7797246538</v>
      </c>
      <c r="AD11" s="146">
        <f>-'Producción Energía Convencional'!AC10/1000000</f>
        <v>-3759697.6499782521</v>
      </c>
      <c r="AE11" s="146">
        <f>-'Producción Energía Convencional'!AD10/1000000</f>
        <v>-3910891.637947802</v>
      </c>
      <c r="AF11" s="146">
        <f>-'Producción Energía Convencional'!AE10/1000000</f>
        <v>-4068165.801539524</v>
      </c>
      <c r="AG11" s="147">
        <f>-'Producción Energía Convencional'!AF10/1000000</f>
        <v>-4231764.6513724774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</row>
    <row r="12" spans="2:43" ht="30" customHeight="1">
      <c r="B12" s="509"/>
      <c r="C12" s="135"/>
      <c r="D12" s="513"/>
      <c r="E12" s="514"/>
      <c r="F12" s="145" t="s">
        <v>205</v>
      </c>
      <c r="G12" s="146">
        <f>-'Producción Energía Convencional'!F11/1000000</f>
        <v>-786282.10858108255</v>
      </c>
      <c r="H12" s="146">
        <f>-'Producción Energía Convencional'!G11/1000000</f>
        <v>-844880.44973379932</v>
      </c>
      <c r="I12" s="146">
        <f>-'Producción Energía Convencional'!H11/1000000</f>
        <v>-912656.79432385985</v>
      </c>
      <c r="J12" s="146">
        <f>-'Producción Energía Convencional'!I11/1000000</f>
        <v>-789124.83694604563</v>
      </c>
      <c r="K12" s="146">
        <f>-'Producción Energía Convencional'!J11/1000000</f>
        <v>-778975.13710298191</v>
      </c>
      <c r="L12" s="146">
        <f>-'Producción Energía Convencional'!K11/1000000</f>
        <v>-729827.22344864765</v>
      </c>
      <c r="M12" s="146">
        <f>-'Producción Energía Convencional'!L11/1000000</f>
        <v>-751569.17564553895</v>
      </c>
      <c r="N12" s="146">
        <f>-'Producción Energía Convencional'!M11/1000000</f>
        <v>-772492.28049772466</v>
      </c>
      <c r="O12" s="146">
        <f>-'Producción Energía Convencional'!N11/1000000</f>
        <v>-794181.15410007571</v>
      </c>
      <c r="P12" s="146">
        <f>-'Producción Energía Convencional'!O11/1000000</f>
        <v>-821590.12631668546</v>
      </c>
      <c r="Q12" s="146">
        <f>-'Producción Energía Convencional'!P11/1000000</f>
        <v>-846804.24916566862</v>
      </c>
      <c r="R12" s="146">
        <f>-'Producción Energía Convencional'!Q11/1000000</f>
        <v>-872596.47749887558</v>
      </c>
      <c r="S12" s="146">
        <f>-'Producción Energía Convencional'!R11/1000000</f>
        <v>-900857.77254828019</v>
      </c>
      <c r="T12" s="146">
        <f>-'Producción Energía Convencional'!S11/1000000</f>
        <v>-929595.13549257035</v>
      </c>
      <c r="U12" s="146">
        <f>-'Producción Energía Convencional'!T11/1000000</f>
        <v>-959249.22031478328</v>
      </c>
      <c r="V12" s="146">
        <f>-'Producción Energía Convencional'!U11/1000000</f>
        <v>-997824.85287313885</v>
      </c>
      <c r="W12" s="146">
        <f>-'Producción Energía Convencional'!V11/1000000</f>
        <v>-1037951.7813781189</v>
      </c>
      <c r="X12" s="146">
        <f>-'Producción Energía Convencional'!W11/1000000</f>
        <v>-1079692.3902665926</v>
      </c>
      <c r="Y12" s="146">
        <f>-'Producción Energía Convencional'!X11/1000000</f>
        <v>-1123111.5727281733</v>
      </c>
      <c r="Z12" s="146">
        <f>-'Producción Energía Convencional'!Y11/1000000</f>
        <v>-1168276.8315932071</v>
      </c>
      <c r="AA12" s="146">
        <f>-'Producción Energía Convencional'!Z11/1000000</f>
        <v>-1215258.38427791</v>
      </c>
      <c r="AB12" s="146">
        <f>-'Producción Energía Convencional'!AA11/1000000</f>
        <v>-1264129.2719498139</v>
      </c>
      <c r="AC12" s="146">
        <f>-'Producción Energía Convencional'!AB11/1000000</f>
        <v>-1314965.4730832328</v>
      </c>
      <c r="AD12" s="146">
        <f>-'Producción Energía Convencional'!AC11/1000000</f>
        <v>-1367846.0215812935</v>
      </c>
      <c r="AE12" s="146">
        <f>-'Producción Energía Convencional'!AD11/1000000</f>
        <v>-1422853.129648176</v>
      </c>
      <c r="AF12" s="146">
        <f>-'Producción Energía Convencional'!AE11/1000000</f>
        <v>-1480072.3156025859</v>
      </c>
      <c r="AG12" s="147">
        <f>-'Producción Energía Convencional'!AF11/1000000</f>
        <v>-1539592.5368311666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</row>
    <row r="13" spans="2:43" ht="30" customHeight="1">
      <c r="B13" s="509"/>
      <c r="C13" s="135"/>
      <c r="D13" s="513"/>
      <c r="E13" s="127" t="s">
        <v>10</v>
      </c>
      <c r="F13" s="148" t="s">
        <v>206</v>
      </c>
      <c r="G13" s="149">
        <f>0</f>
        <v>0</v>
      </c>
      <c r="H13" s="149">
        <f>0</f>
        <v>0</v>
      </c>
      <c r="I13" s="149">
        <f>0</f>
        <v>0</v>
      </c>
      <c r="J13" s="149">
        <f>0</f>
        <v>0</v>
      </c>
      <c r="K13" s="149">
        <f>0</f>
        <v>0</v>
      </c>
      <c r="L13" s="149">
        <f>0</f>
        <v>0</v>
      </c>
      <c r="M13" s="149">
        <f>0</f>
        <v>0</v>
      </c>
      <c r="N13" s="149">
        <f>0</f>
        <v>0</v>
      </c>
      <c r="O13" s="149">
        <f>0</f>
        <v>0</v>
      </c>
      <c r="P13" s="149">
        <f>0</f>
        <v>0</v>
      </c>
      <c r="Q13" s="149">
        <f>0</f>
        <v>0</v>
      </c>
      <c r="R13" s="149">
        <f>0</f>
        <v>0</v>
      </c>
      <c r="S13" s="149">
        <f>0</f>
        <v>0</v>
      </c>
      <c r="T13" s="149">
        <f>0</f>
        <v>0</v>
      </c>
      <c r="U13" s="149">
        <f>0</f>
        <v>0</v>
      </c>
      <c r="V13" s="149">
        <f>0</f>
        <v>0</v>
      </c>
      <c r="W13" s="149">
        <f>0</f>
        <v>0</v>
      </c>
      <c r="X13" s="149">
        <f>0</f>
        <v>0</v>
      </c>
      <c r="Y13" s="149">
        <f>0</f>
        <v>0</v>
      </c>
      <c r="Z13" s="149">
        <f>0</f>
        <v>0</v>
      </c>
      <c r="AA13" s="149">
        <f>0</f>
        <v>0</v>
      </c>
      <c r="AB13" s="149">
        <f>0</f>
        <v>0</v>
      </c>
      <c r="AC13" s="149">
        <f>0</f>
        <v>0</v>
      </c>
      <c r="AD13" s="149">
        <f>0</f>
        <v>0</v>
      </c>
      <c r="AE13" s="149">
        <f>0</f>
        <v>0</v>
      </c>
      <c r="AF13" s="149">
        <f>0</f>
        <v>0</v>
      </c>
      <c r="AG13" s="150">
        <f>0</f>
        <v>0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</row>
    <row r="14" spans="2:43" ht="30" customHeight="1">
      <c r="B14" s="509"/>
      <c r="C14" s="135"/>
      <c r="D14" s="515" t="s">
        <v>201</v>
      </c>
      <c r="E14" s="517" t="s">
        <v>11</v>
      </c>
      <c r="F14" s="152" t="s">
        <v>27</v>
      </c>
      <c r="G14" s="153">
        <f>-'Efectos Ambientales'!F9/1000000</f>
        <v>-11264.259711500401</v>
      </c>
      <c r="H14" s="153">
        <f>-'Efectos Ambientales'!G9/1000000</f>
        <v>-11924.214985399787</v>
      </c>
      <c r="I14" s="153">
        <f>-'Efectos Ambientales'!H9/1000000</f>
        <v>-12673.001485505687</v>
      </c>
      <c r="J14" s="153">
        <f>-'Efectos Ambientales'!I9/1000000</f>
        <v>-13261.173902751098</v>
      </c>
      <c r="K14" s="153">
        <f>-'Efectos Ambientales'!J9/1000000</f>
        <v>-13798.810605409935</v>
      </c>
      <c r="L14" s="153">
        <f>-'Efectos Ambientales'!K9/1000000</f>
        <v>-13999.103722731834</v>
      </c>
      <c r="M14" s="153">
        <f>-'Efectos Ambientales'!L9/1000000</f>
        <v>-14252.689991840416</v>
      </c>
      <c r="N14" s="153">
        <f>-'Efectos Ambientales'!M9/1000000</f>
        <v>-14485.503107219978</v>
      </c>
      <c r="O14" s="153">
        <f>-'Efectos Ambientales'!N9/1000000</f>
        <v>-14726.239181069042</v>
      </c>
      <c r="P14" s="153">
        <f>-'Efectos Ambientales'!O9/1000000</f>
        <v>-15063.956073714362</v>
      </c>
      <c r="Q14" s="153">
        <f>-'Efectos Ambientales'!P9/1000000</f>
        <v>-15351.72322851472</v>
      </c>
      <c r="R14" s="153">
        <f>-'Efectos Ambientales'!Q9/1000000</f>
        <v>-15641.479619530824</v>
      </c>
      <c r="S14" s="153">
        <f>-'Efectos Ambientales'!R9/1000000</f>
        <v>-15966.542517209917</v>
      </c>
      <c r="T14" s="153">
        <f>-'Efectos Ambientales'!S9/1000000</f>
        <v>-16290.663330309279</v>
      </c>
      <c r="U14" s="153">
        <f>-'Efectos Ambientales'!T9/1000000</f>
        <v>-16621.363795914556</v>
      </c>
      <c r="V14" s="153">
        <f>-'Efectos Ambientales'!U9/1000000</f>
        <v>-17095.420636405106</v>
      </c>
      <c r="W14" s="153">
        <f>-'Efectos Ambientales'!V9/1000000</f>
        <v>-17582.998021345269</v>
      </c>
      <c r="X14" s="153">
        <f>-'Efectos Ambientales'!W9/1000000</f>
        <v>-18084.481569307758</v>
      </c>
      <c r="Y14" s="153">
        <f>-'Efectos Ambientales'!X9/1000000</f>
        <v>-18600.267897067624</v>
      </c>
      <c r="Z14" s="153">
        <f>-'Efectos Ambientales'!Y9/1000000</f>
        <v>-19130.764933281283</v>
      </c>
      <c r="AA14" s="153">
        <f>-'Efectos Ambientales'!Z9/1000000</f>
        <v>-19676.392241111935</v>
      </c>
      <c r="AB14" s="153">
        <f>-'Efectos Ambientales'!AA9/1000000</f>
        <v>-20237.581350056593</v>
      </c>
      <c r="AC14" s="153">
        <f>-'Efectos Ambientales'!AB9/1000000</f>
        <v>-20814.776097237107</v>
      </c>
      <c r="AD14" s="153">
        <f>-'Efectos Ambientales'!AC9/1000000</f>
        <v>-21408.432978425146</v>
      </c>
      <c r="AE14" s="153">
        <f>-'Efectos Ambientales'!AD9/1000000</f>
        <v>-22019.021509078713</v>
      </c>
      <c r="AF14" s="153">
        <f>-'Efectos Ambientales'!AE9/1000000</f>
        <v>-22647.024595675794</v>
      </c>
      <c r="AG14" s="154">
        <f>-'Efectos Ambientales'!AF9/1000000</f>
        <v>-23292.938917638745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</row>
    <row r="15" spans="2:43" ht="30" customHeight="1">
      <c r="B15" s="509"/>
      <c r="C15" s="135"/>
      <c r="D15" s="515"/>
      <c r="E15" s="517"/>
      <c r="F15" s="152" t="s">
        <v>138</v>
      </c>
      <c r="G15" s="153">
        <f>-'Efectos Ambientales'!F16/1000000</f>
        <v>-1273.1199999999999</v>
      </c>
      <c r="H15" s="153">
        <f>-'Efectos Ambientales'!G16/1000000</f>
        <v>-1347.7101000000002</v>
      </c>
      <c r="I15" s="153">
        <f>-'Efectos Ambientales'!H16/1000000</f>
        <v>-1432.3401683250001</v>
      </c>
      <c r="J15" s="153">
        <f>-'Efectos Ambientales'!I16/1000000</f>
        <v>-1498.8171572281381</v>
      </c>
      <c r="K15" s="153">
        <f>-'Efectos Ambientales'!J16/1000000</f>
        <v>-1559.5824499699411</v>
      </c>
      <c r="L15" s="153">
        <f>-'Efectos Ambientales'!K16/1000000</f>
        <v>-1582.2201714053333</v>
      </c>
      <c r="M15" s="153">
        <f>-'Efectos Ambientales'!L16/1000000</f>
        <v>-1610.8812427225994</v>
      </c>
      <c r="N15" s="153">
        <f>-'Efectos Ambientales'!M16/1000000</f>
        <v>-1637.1944706704082</v>
      </c>
      <c r="O15" s="153">
        <f>-'Efectos Ambientales'!N16/1000000</f>
        <v>-1664.4031748541199</v>
      </c>
      <c r="P15" s="153">
        <f>-'Efectos Ambientales'!O16/1000000</f>
        <v>-1702.572938458349</v>
      </c>
      <c r="Q15" s="153">
        <f>-'Efectos Ambientales'!P16/1000000</f>
        <v>-1735.0972347283821</v>
      </c>
      <c r="R15" s="153">
        <f>-'Efectos Ambientales'!Q16/1000000</f>
        <v>-1767.8463603681075</v>
      </c>
      <c r="S15" s="153">
        <f>-'Efectos Ambientales'!R16/1000000</f>
        <v>-1804.5859319771221</v>
      </c>
      <c r="T15" s="153">
        <f>-'Efectos Ambientales'!S16/1000000</f>
        <v>-1841.2190263962577</v>
      </c>
      <c r="U15" s="153">
        <f>-'Efectos Ambientales'!T16/1000000</f>
        <v>-1878.5957726321017</v>
      </c>
      <c r="V15" s="153">
        <f>-'Efectos Ambientales'!U16/1000000</f>
        <v>-1932.1750810130281</v>
      </c>
      <c r="W15" s="153">
        <f>-'Efectos Ambientales'!V16/1000000</f>
        <v>-1987.2825213787062</v>
      </c>
      <c r="X15" s="153">
        <f>-'Efectos Ambientales'!W16/1000000</f>
        <v>-2043.9616774825176</v>
      </c>
      <c r="Y15" s="153">
        <f>-'Efectos Ambientales'!X16/1000000</f>
        <v>-2102.2573761272511</v>
      </c>
      <c r="Z15" s="153">
        <f>-'Efectos Ambientales'!Y16/1000000</f>
        <v>-2162.2157226180361</v>
      </c>
      <c r="AA15" s="153">
        <f>-'Efectos Ambientales'!Z16/1000000</f>
        <v>-2223.8841372264233</v>
      </c>
      <c r="AB15" s="153">
        <f>-'Efectos Ambientales'!AA16/1000000</f>
        <v>-2287.3113926944575</v>
      </c>
      <c r="AC15" s="153">
        <f>-'Efectos Ambientales'!AB16/1000000</f>
        <v>-2352.5476528084009</v>
      </c>
      <c r="AD15" s="153">
        <f>-'Efectos Ambientales'!AC16/1000000</f>
        <v>-2419.6445120726171</v>
      </c>
      <c r="AE15" s="153">
        <f>-'Efectos Ambientales'!AD16/1000000</f>
        <v>-2488.6550365149842</v>
      </c>
      <c r="AF15" s="153">
        <f>-'Efectos Ambientales'!AE16/1000000</f>
        <v>-2559.6338056561281</v>
      </c>
      <c r="AG15" s="154">
        <f>-'Efectos Ambientales'!AF16/1000000</f>
        <v>-2632.6369556756458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</row>
    <row r="16" spans="2:43" ht="30" customHeight="1" thickBot="1">
      <c r="B16" s="511"/>
      <c r="C16" s="135"/>
      <c r="D16" s="516"/>
      <c r="E16" s="128" t="s">
        <v>16</v>
      </c>
      <c r="F16" s="155" t="s">
        <v>144</v>
      </c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7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</row>
    <row r="17" spans="1:43" ht="30" customHeight="1" thickBot="1">
      <c r="B17" s="135"/>
      <c r="C17" s="135"/>
      <c r="E17" s="135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</row>
    <row r="18" spans="1:43" ht="30" customHeight="1">
      <c r="B18" s="508" t="s">
        <v>12</v>
      </c>
      <c r="C18" s="135"/>
      <c r="D18" s="512" t="s">
        <v>26</v>
      </c>
      <c r="E18" s="518" t="s">
        <v>10</v>
      </c>
      <c r="F18" s="159" t="s">
        <v>203</v>
      </c>
      <c r="G18" s="160">
        <f>-(('Producción Energía Convencional'!F6-('Energía Solar'!E21*'Sector Energía Convencional'!$E$28))*'Producción Energía Convencional'!F17)/1000000</f>
        <v>-11951631.28466087</v>
      </c>
      <c r="H18" s="160">
        <f>-(('Producción Energía Convencional'!G6-('Energía Solar'!F21*'Sector Energía Convencional'!$E$28))*'Producción Energía Convencional'!G17)/1000000</f>
        <v>-12832458.024261596</v>
      </c>
      <c r="I18" s="160">
        <f>-(('Producción Energía Convencional'!H6-('Energía Solar'!G21*'Sector Energía Convencional'!$E$28))*'Producción Energía Convencional'!H17)/1000000</f>
        <v>-13851207.145289199</v>
      </c>
      <c r="J18" s="160">
        <f>-(('Producción Energía Convencional'!I6-('Energía Solar'!H21*'Sector Energía Convencional'!$E$28))*'Producción Energía Convencional'!I17)/1000000</f>
        <v>-9118278.5707002059</v>
      </c>
      <c r="K18" s="160">
        <f>-(('Producción Energía Convencional'!J6-('Energía Solar'!I21*'Sector Energía Convencional'!$E$28))*'Producción Energía Convencional'!J17)/1000000</f>
        <v>-8916162.500483064</v>
      </c>
      <c r="L18" s="160">
        <f>-(('Producción Energía Convencional'!K6-('Energía Solar'!J21*'Sector Energía Convencional'!$E$28))*'Producción Energía Convencional'!K17)/1000000</f>
        <v>-8345688.0144992452</v>
      </c>
      <c r="M18" s="160">
        <f>-(('Producción Energía Convencional'!L6-('Energía Solar'!K21*'Sector Energía Convencional'!$E$28))*'Producción Energía Convencional'!L17)/1000000</f>
        <v>-8586133.6794123668</v>
      </c>
      <c r="N18" s="160">
        <f>-(('Producción Energía Convencional'!M6-('Energía Solar'!L21*'Sector Energía Convencional'!$E$28))*'Producción Energía Convencional'!M17)/1000000</f>
        <v>-8816314.4761895388</v>
      </c>
      <c r="O18" s="160">
        <f>-(('Producción Energía Convencional'!N6-('Energía Solar'!M21*'Sector Energía Convencional'!$E$28))*'Producción Energía Convencional'!N17)/1000000</f>
        <v>-9054259.0159450527</v>
      </c>
      <c r="P18" s="160">
        <f>-(('Producción Energía Convencional'!O6-('Energía Solar'!N21*'Sector Energía Convencional'!$E$28))*'Producción Energía Convencional'!O17)/1000000</f>
        <v>-9357043.4501275569</v>
      </c>
      <c r="Q18" s="160">
        <f>-(('Producción Energía Convencional'!P6-('Energía Solar'!O21*'Sector Energía Convencional'!$E$28))*'Producción Energía Convencional'!P17)/1000000</f>
        <v>-9633786.2342207693</v>
      </c>
      <c r="R18" s="160">
        <f>-(('Producción Energía Convencional'!Q6-('Energía Solar'!P21*'Sector Energía Convencional'!$E$28))*'Producción Energía Convencional'!Q17)/1000000</f>
        <v>-9915633.2508144397</v>
      </c>
      <c r="S18" s="160">
        <f>-(('Producción Energía Convencional'!R6-('Energía Solar'!Q21*'Sector Energía Convencional'!$E$28))*'Producción Energía Convencional'!R17)/1000000</f>
        <v>-10224585.481365088</v>
      </c>
      <c r="T18" s="160">
        <f>-(('Producción Energía Convencional'!S6-('Energía Solar'!R21*'Sector Energía Convencional'!$E$28))*'Producción Energía Convencional'!S17)/1000000</f>
        <v>-10537208.936475035</v>
      </c>
      <c r="U18" s="160">
        <f>-(('Producción Energía Convencional'!T6-('Energía Solar'!S21*'Sector Energía Convencional'!$E$28))*'Producción Energía Convencional'!T17)/1000000</f>
        <v>-10859457.492938377</v>
      </c>
      <c r="V18" s="160">
        <f>-(('Producción Energía Convencional'!U6-('Energía Solar'!T21*'Sector Energía Convencional'!$E$28))*'Producción Energía Convencional'!U17)/1000000</f>
        <v>-11281524.66484268</v>
      </c>
      <c r="W18" s="160">
        <f>-(('Producción Energía Convencional'!V6-('Energía Solar'!U21*'Sector Energía Convencional'!$E$28))*'Producción Energía Convencional'!V17)/1000000</f>
        <v>-11719475.458884612</v>
      </c>
      <c r="X18" s="160">
        <f>-(('Producción Energía Convencional'!W6-('Energía Solar'!V21*'Sector Energía Convencional'!$E$28))*'Producción Energía Convencional'!W17)/1000000</f>
        <v>-12173870.914431373</v>
      </c>
      <c r="Y18" s="160">
        <f>-(('Producción Energía Convencional'!X6-('Energía Solar'!W21*'Sector Energía Convencional'!$E$28))*'Producción Energía Convencional'!X17)/1000000</f>
        <v>-12645289.249443285</v>
      </c>
      <c r="Z18" s="160">
        <f>-(('Producción Energía Convencional'!Y6-('Energía Solar'!X21*'Sector Energía Convencional'!$E$28))*'Producción Energía Convencional'!Y17)/1000000</f>
        <v>-13134326.18622373</v>
      </c>
      <c r="AA18" s="160">
        <f>-(('Producción Energía Convencional'!Z6-('Energía Solar'!Y21*'Sector Energía Convencional'!$E$28))*'Producción Energía Convencional'!Z17)/1000000</f>
        <v>-13641595.265907424</v>
      </c>
      <c r="AB18" s="160">
        <f>-(('Producción Energía Convencional'!AA6-('Energía Solar'!Z21*'Sector Energía Convencional'!$E$28))*'Producción Energía Convencional'!AA17)/1000000</f>
        <v>-14167728.149629118</v>
      </c>
      <c r="AC18" s="160">
        <f>-(('Producción Energía Convencional'!AB6-('Energía Solar'!AA21*'Sector Energía Convencional'!$E$28))*'Producción Energía Convencional'!AB17)/1000000</f>
        <v>-14713374.904127253</v>
      </c>
      <c r="AD18" s="160">
        <f>-(('Producción Energía Convencional'!AC6-('Energía Solar'!AB21*'Sector Energía Convencional'!$E$28))*'Producción Energía Convencional'!AC17)/1000000</f>
        <v>-15279204.269335482</v>
      </c>
      <c r="AE18" s="160">
        <f>-(('Producción Energía Convencional'!AD6-('Energía Solar'!AC21*'Sector Energía Convencional'!$E$28))*'Producción Energía Convencional'!AD17)/1000000</f>
        <v>-15865903.905297751</v>
      </c>
      <c r="AF18" s="160">
        <f>-(('Producción Energía Convencional'!AE6-('Energía Solar'!AD21*'Sector Energía Convencional'!$E$28))*'Producción Energía Convencional'!AE17)/1000000</f>
        <v>-16474180.615509342</v>
      </c>
      <c r="AG18" s="160">
        <f>-(('Producción Energía Convencional'!AF6-('Energía Solar'!AE21*'Sector Energía Convencional'!$E$28))*'Producción Energía Convencional'!AF17)/1000000</f>
        <v>-17104760.543535225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</row>
    <row r="19" spans="1:43" ht="30" customHeight="1">
      <c r="B19" s="509"/>
      <c r="C19" s="135"/>
      <c r="D19" s="513"/>
      <c r="E19" s="514"/>
      <c r="F19" s="161" t="s">
        <v>204</v>
      </c>
      <c r="G19" s="162">
        <f>-(('Producción Energía Convencional'!F7-('Energía Solar'!E21*'Sector Energía Convencional'!$E$31))*'Producción Energía Convencional'!F18)/1000000</f>
        <v>-2668535.4175388408</v>
      </c>
      <c r="H19" s="162">
        <f>-(('Producción Energía Convencional'!G7-('Energía Solar'!F21*'Sector Energía Convencional'!$E$31))*'Producción Energía Convencional'!G18)/1000000</f>
        <v>-2865204.5830574031</v>
      </c>
      <c r="I19" s="162">
        <f>-(('Producción Energía Convencional'!H7-('Energía Solar'!G21*'Sector Energía Convencional'!$E$31))*'Producción Energía Convencional'!H18)/1000000</f>
        <v>-3092668.7715266226</v>
      </c>
      <c r="J19" s="162">
        <f>-(('Producción Energía Convencional'!I7-('Energía Solar'!H21*'Sector Energía Convencional'!$E$31))*'Producción Energía Convencional'!I18)/1000000</f>
        <v>-2184120.0154144028</v>
      </c>
      <c r="K19" s="162">
        <f>-(('Producción Energía Convencional'!J7-('Energía Solar'!I21*'Sector Energía Convencional'!$E$31))*'Producción Energía Convencional'!J18)/1000000</f>
        <v>-2134404.309314087</v>
      </c>
      <c r="L19" s="162">
        <f>-(('Producción Energía Convencional'!K7-('Energía Solar'!J21*'Sector Energía Convencional'!$E$31))*'Producción Energía Convencional'!K18)/1000000</f>
        <v>-1997840.7146990679</v>
      </c>
      <c r="M19" s="162">
        <f>-(('Producción Energía Convencional'!L7-('Energía Solar'!K21*'Sector Energía Convencional'!$E$31))*'Producción Energía Convencional'!L18)/1000000</f>
        <v>-2055400.0361356891</v>
      </c>
      <c r="N19" s="162">
        <f>-(('Producción Energía Convencional'!M7-('Energía Solar'!L21*'Sector Energía Convencional'!$E$31))*'Producción Energía Convencional'!M18)/1000000</f>
        <v>-2110502.0920410105</v>
      </c>
      <c r="O19" s="162">
        <f>-(('Producción Energía Convencional'!N7-('Energía Solar'!M21*'Sector Energía Convencional'!$E$31))*'Producción Energía Convencional'!N18)/1000000</f>
        <v>-2167462.6791775064</v>
      </c>
      <c r="P19" s="162">
        <f>-(('Producción Energía Convencional'!O7-('Energía Solar'!N21*'Sector Energía Convencional'!$E$31))*'Producción Energía Convencional'!O18)/1000000</f>
        <v>-2239945.0280666556</v>
      </c>
      <c r="Q19" s="162">
        <f>-(('Producción Energía Convencional'!P7-('Energía Solar'!O21*'Sector Energía Convencional'!$E$31))*'Producción Energía Convencional'!P18)/1000000</f>
        <v>-2306193.3709953688</v>
      </c>
      <c r="R19" s="162">
        <f>-(('Producción Energía Convencional'!Q7-('Energía Solar'!P21*'Sector Energía Convencional'!$E$31))*'Producción Energía Convencional'!Q18)/1000000</f>
        <v>-2373663.5956298183</v>
      </c>
      <c r="S19" s="162">
        <f>-(('Producción Energía Convencional'!R7-('Energía Solar'!Q21*'Sector Energía Convencional'!$E$31))*'Producción Energía Convencional'!R18)/1000000</f>
        <v>-2447622.4285048111</v>
      </c>
      <c r="T19" s="162">
        <f>-(('Producción Energía Convencional'!S7-('Energía Solar'!R21*'Sector Energía Convencional'!$E$31))*'Producción Energía Convencional'!S18)/1000000</f>
        <v>-2522460.1010733824</v>
      </c>
      <c r="U19" s="162">
        <f>-(('Producción Energía Convencional'!T7-('Energía Solar'!S21*'Sector Energía Convencional'!$E$31))*'Producción Energía Convencional'!T18)/1000000</f>
        <v>-2599601.8879742315</v>
      </c>
      <c r="V19" s="162">
        <f>-(('Producción Energía Convencional'!U7-('Energía Solar'!T21*'Sector Energía Convencional'!$E$31))*'Producción Energía Convencional'!U18)/1000000</f>
        <v>-2700638.852081127</v>
      </c>
      <c r="W19" s="162">
        <f>-(('Producción Energía Convencional'!V7-('Energía Solar'!U21*'Sector Energía Convencional'!$E$31))*'Producción Energía Convencional'!V18)/1000000</f>
        <v>-2805478.1326595121</v>
      </c>
      <c r="X19" s="162">
        <f>-(('Producción Energía Convencional'!W7-('Energía Solar'!V21*'Sector Energía Convencional'!$E$31))*'Producción Energía Convencional'!W18)/1000000</f>
        <v>-2914254.0346688344</v>
      </c>
      <c r="Y19" s="162">
        <f>-(('Producción Energía Convencional'!X7-('Energía Solar'!W21*'Sector Energía Convencional'!$E$31))*'Producción Energía Convencional'!X18)/1000000</f>
        <v>-3027104.975382912</v>
      </c>
      <c r="Z19" s="162">
        <f>-(('Producción Energía Convencional'!Y7-('Energía Solar'!X21*'Sector Energía Convencional'!$E$31))*'Producción Energía Convencional'!Y18)/1000000</f>
        <v>-3144173.5623699022</v>
      </c>
      <c r="AA19" s="162">
        <f>-(('Producción Energía Convencional'!Z7-('Energía Solar'!Y21*'Sector Energía Convencional'!$E$31))*'Producción Energía Convencional'!Z18)/1000000</f>
        <v>-3265606.6687763869</v>
      </c>
      <c r="AB19" s="162">
        <f>-(('Producción Energía Convencional'!AA7-('Energía Solar'!Z21*'Sector Energía Convencional'!$E$31))*'Producción Energía Convencional'!AA18)/1000000</f>
        <v>-3391555.5054229358</v>
      </c>
      <c r="AC19" s="162">
        <f>-(('Producción Energía Convencional'!AB7-('Energía Solar'!AA21*'Sector Energía Convencional'!$E$31))*'Producción Energía Convencional'!AB18)/1000000</f>
        <v>-3522175.6891736221</v>
      </c>
      <c r="AD19" s="162">
        <f>-(('Producción Energía Convencional'!AC7-('Energía Solar'!AB21*'Sector Energía Convencional'!$E$31))*'Producción Energía Convencional'!AC18)/1000000</f>
        <v>-3657627.3069936722</v>
      </c>
      <c r="AE19" s="162">
        <f>-(('Producción Energía Convencional'!AD7-('Energía Solar'!AC21*'Sector Energía Convencional'!$E$31))*'Producción Energía Convencional'!AD18)/1000000</f>
        <v>-3798074.9750574864</v>
      </c>
      <c r="AF19" s="162">
        <f>-(('Producción Energía Convencional'!AE7-('Energía Solar'!AD21*'Sector Energía Convencional'!$E$31))*'Producción Energía Convencional'!AE18)/1000000</f>
        <v>-3943687.8922133455</v>
      </c>
      <c r="AG19" s="162">
        <f>-(('Producción Energía Convencional'!AF7-('Energía Solar'!AE21*'Sector Energía Convencional'!$E$31))*'Producción Energía Convencional'!AF18)/1000000</f>
        <v>-4094639.8870510897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</row>
    <row r="20" spans="1:43" ht="30" customHeight="1">
      <c r="B20" s="509"/>
      <c r="C20" s="135"/>
      <c r="D20" s="513"/>
      <c r="E20" s="514"/>
      <c r="F20" s="161" t="s">
        <v>205</v>
      </c>
      <c r="G20" s="162">
        <f>-(('Producción Energía Convencional'!F8-('Energía Solar'!E21*'Sector Energía Convencional'!$E$30))*'Producción Energía Convencional'!F19)/1000000</f>
        <v>-786282.10858108255</v>
      </c>
      <c r="H20" s="162">
        <f>-(('Producción Energía Convencional'!G8-('Energía Solar'!F21*'Sector Energía Convencional'!$E$30))*'Producción Energía Convencional'!G19)/1000000</f>
        <v>-844230.54169554263</v>
      </c>
      <c r="I20" s="162">
        <f>-(('Producción Energía Convencional'!H8-('Energía Solar'!G21*'Sector Energía Convencional'!$E$30))*'Producción Energía Convencional'!H19)/1000000</f>
        <v>-911252.70694797696</v>
      </c>
      <c r="J20" s="162">
        <f>-(('Producción Energía Convencional'!I8-('Energía Solar'!H21*'Sector Energía Convencional'!$E$30))*'Producción Energía Convencional'!I19)/1000000</f>
        <v>-787303.77963001619</v>
      </c>
      <c r="K20" s="162">
        <f>-(('Producción Energía Convencional'!J8-('Energía Solar'!I21*'Sector Energía Convencional'!$E$30))*'Producción Energía Convencional'!J19)/1000000</f>
        <v>-776534.90113975748</v>
      </c>
      <c r="L20" s="162">
        <f>-(('Producción Energía Convencional'!K8-('Energía Solar'!J21*'Sector Energía Convencional'!$E$30))*'Producción Energía Convencional'!K19)/1000000</f>
        <v>-726850.59485303401</v>
      </c>
      <c r="M20" s="162">
        <f>-(('Producción Energía Convencional'!L8-('Energía Solar'!K21*'Sector Energía Convencional'!$E$30))*'Producción Energía Convencional'!L19)/1000000</f>
        <v>-747791.71729474328</v>
      </c>
      <c r="N20" s="162">
        <f>-(('Producción Energía Convencional'!M8-('Energía Solar'!L21*'Sector Energía Convencional'!$E$30))*'Producción Energía Convencional'!M19)/1000000</f>
        <v>-767838.84208188672</v>
      </c>
      <c r="O20" s="162">
        <f>-(('Producción Energía Convencional'!N8-('Energía Solar'!M21*'Sector Energía Convencional'!$E$30))*'Producción Energía Convencional'!N19)/1000000</f>
        <v>-788562.13415353547</v>
      </c>
      <c r="P20" s="162">
        <f>-(('Producción Energía Convencional'!O8-('Energía Solar'!N21*'Sector Energía Convencional'!$E$30))*'Producción Energía Convencional'!O19)/1000000</f>
        <v>-814932.52395428554</v>
      </c>
      <c r="Q20" s="162">
        <f>-(('Producción Energía Convencional'!P8-('Energía Solar'!O21*'Sector Energía Convencional'!$E$30))*'Producción Energía Convencional'!P19)/1000000</f>
        <v>-839034.86960751028</v>
      </c>
      <c r="R20" s="162">
        <f>-(('Producción Energía Convencional'!Q8-('Energía Solar'!P21*'Sector Energía Convencional'!$E$30))*'Producción Energía Convencional'!Q19)/1000000</f>
        <v>-863581.75793028844</v>
      </c>
      <c r="S20" s="162">
        <f>-(('Producción Energía Convencional'!R8-('Energía Solar'!Q21*'Sector Energía Convencional'!$E$30))*'Producción Energía Convencional'!R19)/1000000</f>
        <v>-890489.31931609299</v>
      </c>
      <c r="T20" s="162">
        <f>-(('Producción Energía Convencional'!S8-('Energía Solar'!R21*'Sector Energía Convencional'!$E$30))*'Producción Energía Convencional'!S19)/1000000</f>
        <v>-917716.61848147039</v>
      </c>
      <c r="U20" s="162">
        <f>-(('Producción Energía Convencional'!T8-('Energía Solar'!S21*'Sector Energía Convencional'!$E$30))*'Producción Energía Convencional'!T19)/1000000</f>
        <v>-945782.19612455775</v>
      </c>
      <c r="V20" s="162">
        <f>-(('Producción Energía Convencional'!U8-('Energía Solar'!T21*'Sector Energía Convencional'!$E$30))*'Producción Energía Convencional'!U19)/1000000</f>
        <v>-982541.271521769</v>
      </c>
      <c r="W20" s="162">
        <f>-(('Producción Energía Convencional'!V8-('Energía Solar'!U21*'Sector Energía Convencional'!$E$30))*'Producción Energía Convencional'!V19)/1000000</f>
        <v>-1020683.6984388429</v>
      </c>
      <c r="X20" s="162">
        <f>-(('Producción Energía Convencional'!W8-('Energía Solar'!V21*'Sector Energía Convencional'!$E$30))*'Producción Energía Convencional'!W19)/1000000</f>
        <v>-1060258.3394497307</v>
      </c>
      <c r="Y20" s="162">
        <f>-(('Producción Energía Convencional'!X8-('Energía Solar'!W21*'Sector Energía Convencional'!$E$30))*'Producción Energía Convencional'!X19)/1000000</f>
        <v>-1101315.5532627488</v>
      </c>
      <c r="Z20" s="162">
        <f>-(('Producción Energía Convencional'!Y8-('Energía Solar'!X21*'Sector Energía Convencional'!$E$30))*'Producción Energía Convencional'!Y19)/1000000</f>
        <v>-1143907.2230910994</v>
      </c>
      <c r="AA20" s="162">
        <f>-(('Producción Energía Convencional'!Z8-('Energía Solar'!Y21*'Sector Energía Convencional'!$E$30))*'Producción Energía Convencional'!Z19)/1000000</f>
        <v>-1188086.784042584</v>
      </c>
      <c r="AB20" s="162">
        <f>-(('Producción Energía Convencional'!AA8-('Energía Solar'!Z21*'Sector Energía Convencional'!$E$30))*'Producción Energía Convencional'!AA19)/1000000</f>
        <v>-1233909.2493492744</v>
      </c>
      <c r="AC20" s="162">
        <f>-(('Producción Energía Convencional'!AB8-('Energía Solar'!AA21*'Sector Energía Convencional'!$E$30))*'Producción Energía Convencional'!AB19)/1000000</f>
        <v>-1281431.235241578</v>
      </c>
      <c r="AD20" s="162">
        <f>-(('Producción Energía Convencional'!AC8-('Energía Solar'!AB21*'Sector Energía Convencional'!$E$30))*'Producción Energía Convencional'!AC19)/1000000</f>
        <v>-1330710.9842535702</v>
      </c>
      <c r="AE20" s="162">
        <f>-(('Producción Energía Convencional'!AD8-('Energía Solar'!AC21*'Sector Energía Convencional'!$E$30))*'Producción Energía Convencional'!AD19)/1000000</f>
        <v>-1381808.3867275615</v>
      </c>
      <c r="AF20" s="162">
        <f>-(('Producción Energía Convencional'!AE8-('Energía Solar'!AD21*'Sector Energía Convencional'!$E$30))*'Producción Energía Convencional'!AE19)/1000000</f>
        <v>-1434785.0002655254</v>
      </c>
      <c r="AG20" s="162">
        <f>-(('Producción Energía Convencional'!AF8-('Energía Solar'!AE21*'Sector Energía Convencional'!$E$30))*'Producción Energía Convencional'!AF19)/1000000</f>
        <v>-1489704.0668531707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</row>
    <row r="21" spans="1:43" ht="30" customHeight="1">
      <c r="B21" s="509"/>
      <c r="C21" s="135"/>
      <c r="D21" s="513"/>
      <c r="E21" s="127" t="s">
        <v>10</v>
      </c>
      <c r="F21" s="163" t="s">
        <v>206</v>
      </c>
      <c r="G21" s="164">
        <f>-'Energía Solar'!E22/1000000</f>
        <v>0</v>
      </c>
      <c r="H21" s="164">
        <f>-'Energía Solar'!F22/1000000</f>
        <v>-48518.111565390129</v>
      </c>
      <c r="I21" s="164">
        <f>-'Energía Solar'!G22/1000000</f>
        <v>-104820.47296009272</v>
      </c>
      <c r="J21" s="164">
        <f>-'Energía Solar'!H22/1000000</f>
        <v>-53857.840902567172</v>
      </c>
      <c r="K21" s="164">
        <f>-'Energía Solar'!I22/1000000</f>
        <v>-66564.845393124415</v>
      </c>
      <c r="L21" s="164">
        <f>-'Energía Solar'!J22/1000000</f>
        <v>-81196.583136151006</v>
      </c>
      <c r="M21" s="164">
        <f>-'Energía Solar'!K22/1000000</f>
        <v>-103041.64633629458</v>
      </c>
      <c r="N21" s="164">
        <f>-'Energía Solar'!L22/1000000</f>
        <v>-126936.66242316221</v>
      </c>
      <c r="O21" s="164">
        <f>-'Energía Solar'!M22/1000000</f>
        <v>-153275.8305504623</v>
      </c>
      <c r="P21" s="164">
        <f>-'Energía Solar'!N22/1000000</f>
        <v>-181606.31947923466</v>
      </c>
      <c r="Q21" s="164">
        <f>-'Energía Solar'!O22/1000000</f>
        <v>-211933.4182772866</v>
      </c>
      <c r="R21" s="164">
        <f>-'Energía Solar'!P22/1000000</f>
        <v>-245903.84839361184</v>
      </c>
      <c r="S21" s="164">
        <f>-'Energía Solar'!Q22/1000000</f>
        <v>-282831.04452506348</v>
      </c>
      <c r="T21" s="164">
        <f>-'Energía Solar'!R22/1000000</f>
        <v>-324022.61923010653</v>
      </c>
      <c r="U21" s="164">
        <f>-'Energía Solar'!S22/1000000</f>
        <v>-367353.9758603255</v>
      </c>
      <c r="V21" s="164">
        <f>-'Energía Solar'!T22/1000000</f>
        <v>-416906.08819767309</v>
      </c>
      <c r="W21" s="164">
        <f>-'Energía Solar'!U22/1000000</f>
        <v>-471039.39471891831</v>
      </c>
      <c r="X21" s="164">
        <f>-'Energía Solar'!V22/1000000</f>
        <v>-530122.74529271666</v>
      </c>
      <c r="Y21" s="164">
        <f>-'Energía Solar'!W22/1000000</f>
        <v>-594552.61202873336</v>
      </c>
      <c r="Z21" s="164">
        <f>-'Energía Solar'!X22/1000000</f>
        <v>-664755.06741173367</v>
      </c>
      <c r="AA21" s="164">
        <f>-'Energía Solar'!Y22/1000000</f>
        <v>-741187.89986128081</v>
      </c>
      <c r="AB21" s="164">
        <f>-'Energía Solar'!Z22/1000000</f>
        <v>-824342.87605680549</v>
      </c>
      <c r="AC21" s="164">
        <f>-'Energía Solar'!AA22/1000000</f>
        <v>-914748.15999207913</v>
      </c>
      <c r="AD21" s="164">
        <f>-'Energía Solar'!AB22/1000000</f>
        <v>-1012970.8993885843</v>
      </c>
      <c r="AE21" s="164">
        <f>-'Energía Solar'!AC22/1000000</f>
        <v>-1119619.9908066068</v>
      </c>
      <c r="AF21" s="164">
        <f>-'Energía Solar'!AD22/1000000</f>
        <v>-1235349.0355489419</v>
      </c>
      <c r="AG21" s="164">
        <f>-'Energía Solar'!AE22/1000000</f>
        <v>-1360859.499257968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</row>
    <row r="22" spans="1:43" ht="30" customHeight="1">
      <c r="B22" s="509"/>
      <c r="C22" s="135"/>
      <c r="D22" s="515" t="s">
        <v>201</v>
      </c>
      <c r="E22" s="517" t="s">
        <v>11</v>
      </c>
      <c r="F22" s="165" t="s">
        <v>27</v>
      </c>
      <c r="G22" s="166">
        <f>-'Efectos Ambientales'!F24/1000000</f>
        <v>-11264.259711500401</v>
      </c>
      <c r="H22" s="166">
        <f>-'Efectos Ambientales'!G24/1000000</f>
        <v>-11915.042512334097</v>
      </c>
      <c r="I22" s="166">
        <f>-'Efectos Ambientales'!H24/1000000</f>
        <v>-12653.504560143372</v>
      </c>
      <c r="J22" s="166">
        <f>-'Efectos Ambientales'!I24/1000000</f>
        <v>-13230.571193744747</v>
      </c>
      <c r="K22" s="166">
        <f>-'Efectos Ambientales'!J24/1000000</f>
        <v>-13755.58412450546</v>
      </c>
      <c r="L22" s="166">
        <f>-'Efectos Ambientales'!K24/1000000</f>
        <v>-13942.007836040815</v>
      </c>
      <c r="M22" s="166">
        <f>-'Efectos Ambientales'!L24/1000000</f>
        <v>-14181.054612722141</v>
      </c>
      <c r="N22" s="166">
        <f>-'Efectos Ambientales'!M24/1000000</f>
        <v>-14398.243469378103</v>
      </c>
      <c r="O22" s="166">
        <f>-'Efectos Ambientales'!N24/1000000</f>
        <v>-14622.047547625269</v>
      </c>
      <c r="P22" s="166">
        <f>-'Efectos Ambientales'!O24/1000000</f>
        <v>-14941.888115092386</v>
      </c>
      <c r="Q22" s="166">
        <f>-'Efectos Ambientales'!P24/1000000</f>
        <v>-15210.872063972685</v>
      </c>
      <c r="R22" s="166">
        <f>-'Efectos Ambientales'!Q24/1000000</f>
        <v>-15479.888831527647</v>
      </c>
      <c r="S22" s="166">
        <f>-'Efectos Ambientales'!R24/1000000</f>
        <v>-15782.775052007139</v>
      </c>
      <c r="T22" s="166">
        <f>-'Efectos Ambientales'!S24/1000000</f>
        <v>-16082.498599123754</v>
      </c>
      <c r="U22" s="166">
        <f>-'Efectos Ambientales'!T24/1000000</f>
        <v>-16388.01431428489</v>
      </c>
      <c r="V22" s="166">
        <f>-'Efectos Ambientales'!U24/1000000</f>
        <v>-16833.571824682233</v>
      </c>
      <c r="W22" s="166">
        <f>-'Efectos Ambientales'!V24/1000000</f>
        <v>-17290.475118450318</v>
      </c>
      <c r="X22" s="166">
        <f>-'Efectos Ambientales'!W24/1000000</f>
        <v>-17758.967805403438</v>
      </c>
      <c r="Y22" s="166">
        <f>-'Efectos Ambientales'!X24/1000000</f>
        <v>-18239.2959233199</v>
      </c>
      <c r="Z22" s="166">
        <f>-'Efectos Ambientales'!Y24/1000000</f>
        <v>-18731.707758506931</v>
      </c>
      <c r="AA22" s="166">
        <f>-'Efectos Ambientales'!Z24/1000000</f>
        <v>-19236.453647833569</v>
      </c>
      <c r="AB22" s="166">
        <f>-'Efectos Ambientales'!AA24/1000000</f>
        <v>-19753.785760990246</v>
      </c>
      <c r="AC22" s="166">
        <f>-'Efectos Ambientales'!AB24/1000000</f>
        <v>-20283.957861660998</v>
      </c>
      <c r="AD22" s="166">
        <f>-'Efectos Ambientales'!AC24/1000000</f>
        <v>-20827.225046217383</v>
      </c>
      <c r="AE22" s="166">
        <f>-'Efectos Ambientales'!AD24/1000000</f>
        <v>-21383.843458462139</v>
      </c>
      <c r="AF22" s="166">
        <f>-'Efectos Ambientales'!AE24/1000000</f>
        <v>-21954.069978865078</v>
      </c>
      <c r="AG22" s="166">
        <f>-'Efectos Ambientales'!AF24/1000000</f>
        <v>-22538.161886643466</v>
      </c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</row>
    <row r="23" spans="1:43" ht="30" customHeight="1">
      <c r="B23" s="509"/>
      <c r="C23" s="135"/>
      <c r="D23" s="515"/>
      <c r="E23" s="517"/>
      <c r="F23" s="165" t="s">
        <v>138</v>
      </c>
      <c r="G23" s="166">
        <f>-'Efectos Ambientales'!F31/1000000</f>
        <v>-1273.1199999999999</v>
      </c>
      <c r="H23" s="166">
        <f>-'Efectos Ambientales'!G31/1000000</f>
        <v>-1346.6733999230771</v>
      </c>
      <c r="I23" s="166">
        <f>-'Efectos Ambientales'!H31/1000000</f>
        <v>-1430.1365680660385</v>
      </c>
      <c r="J23" s="166">
        <f>-'Efectos Ambientales'!I31/1000000</f>
        <v>-1495.3583484037651</v>
      </c>
      <c r="K23" s="166">
        <f>-'Efectos Ambientales'!J31/1000000</f>
        <v>-1554.6968650510385</v>
      </c>
      <c r="L23" s="166">
        <f>-'Efectos Ambientales'!K31/1000000</f>
        <v>-1575.7670251599695</v>
      </c>
      <c r="M23" s="166">
        <f>-'Efectos Ambientales'!L31/1000000</f>
        <v>-1602.7847999736855</v>
      </c>
      <c r="N23" s="166">
        <f>-'Efectos Ambientales'!M31/1000000</f>
        <v>-1627.3321279177967</v>
      </c>
      <c r="O23" s="166">
        <f>-'Efectos Ambientales'!N31/1000000</f>
        <v>-1652.6271278019997</v>
      </c>
      <c r="P23" s="166">
        <f>-'Efectos Ambientales'!O31/1000000</f>
        <v>-1688.7764561806771</v>
      </c>
      <c r="Q23" s="166">
        <f>-'Efectos Ambientales'!P31/1000000</f>
        <v>-1719.1778188773189</v>
      </c>
      <c r="R23" s="166">
        <f>-'Efectos Ambientales'!Q31/1000000</f>
        <v>-1749.5828908377869</v>
      </c>
      <c r="S23" s="166">
        <f>-'Efectos Ambientales'!R31/1000000</f>
        <v>-1783.8159886971303</v>
      </c>
      <c r="T23" s="166">
        <f>-'Efectos Ambientales'!S31/1000000</f>
        <v>-1817.6916318444135</v>
      </c>
      <c r="U23" s="166">
        <f>-'Efectos Ambientales'!T31/1000000</f>
        <v>-1852.2219229818618</v>
      </c>
      <c r="V23" s="166">
        <f>-'Efectos Ambientales'!U31/1000000</f>
        <v>-1902.5801526538862</v>
      </c>
      <c r="W23" s="166">
        <f>-'Efectos Ambientales'!V31/1000000</f>
        <v>-1954.2207163713699</v>
      </c>
      <c r="X23" s="166">
        <f>-'Efectos Ambientales'!W31/1000000</f>
        <v>-2007.1711476371559</v>
      </c>
      <c r="Y23" s="166">
        <f>-'Efectos Ambientales'!X31/1000000</f>
        <v>-2061.4592543697686</v>
      </c>
      <c r="Z23" s="166">
        <f>-'Efectos Ambientales'!Y31/1000000</f>
        <v>-2117.1130986231346</v>
      </c>
      <c r="AA23" s="166">
        <f>-'Efectos Ambientales'!Z31/1000000</f>
        <v>-2174.1609742117498</v>
      </c>
      <c r="AB23" s="166">
        <f>-'Efectos Ambientales'!AA31/1000000</f>
        <v>-2232.6313821010135</v>
      </c>
      <c r="AC23" s="166">
        <f>-'Efectos Ambientales'!AB31/1000000</f>
        <v>-2292.5530034142034</v>
      </c>
      <c r="AD23" s="166">
        <f>-'Efectos Ambientales'!AC31/1000000</f>
        <v>-2353.9546698988893</v>
      </c>
      <c r="AE23" s="166">
        <f>-'Efectos Ambientales'!AD31/1000000</f>
        <v>-2416.8653316864134</v>
      </c>
      <c r="AF23" s="166">
        <f>-'Efectos Ambientales'!AE31/1000000</f>
        <v>-2481.3140221684171</v>
      </c>
      <c r="AG23" s="166">
        <f>-'Efectos Ambientales'!AF31/1000000</f>
        <v>-2547.3298198041562</v>
      </c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</row>
    <row r="24" spans="1:43" ht="30" customHeight="1" thickBot="1">
      <c r="B24" s="511"/>
      <c r="C24" s="135"/>
      <c r="D24" s="516"/>
      <c r="E24" s="128" t="s">
        <v>16</v>
      </c>
      <c r="F24" s="168" t="s">
        <v>144</v>
      </c>
      <c r="G24" s="169">
        <f>((G18-G10)+(G19-G11)+(G20-G12)+(G21-G13))*(Supuestos!$D$26)</f>
        <v>0</v>
      </c>
      <c r="H24" s="169">
        <f>((H18-H10)+(H19-H11)+(H20-H12)+(H21-H13))*(Supuestos!$D$26)</f>
        <v>-5367.5674104420686</v>
      </c>
      <c r="I24" s="169">
        <f>((I18-I10)+(I19-I11)+(I20-I12)+(I21-I13))*(Supuestos!$D$26)</f>
        <v>-11596.307779815854</v>
      </c>
      <c r="J24" s="169">
        <f>((J18-J10)+(J19-J11)+(J20-J12)+(J21-J13))*(Supuestos!$D$26)</f>
        <v>-3884.099370091983</v>
      </c>
      <c r="K24" s="169">
        <f>((K18-K10)+(K19-K11)+(K20-K12)+(K21-K13))*(Supuestos!$D$26)</f>
        <v>-4409.7837716279882</v>
      </c>
      <c r="L24" s="169">
        <f>((L18-L10)+(L19-L11)+(L20-L12)+(L21-L13))*(Supuestos!$D$26)</f>
        <v>-5379.1062310860034</v>
      </c>
      <c r="M24" s="169">
        <f>((M18-M10)+(M19-M11)+(M20-M12)+(M21-M13))*(Supuestos!$D$26)</f>
        <v>-6826.2966304818492</v>
      </c>
      <c r="N24" s="169">
        <f>((N18-N10)+(N19-N11)+(N20-N12)+(N21-N13))*(Supuestos!$D$26)</f>
        <v>-8409.2921822678454</v>
      </c>
      <c r="O24" s="169">
        <f>((O18-O10)+(O19-O11)+(O20-O12)+(O21-O13))*(Supuestos!$D$26)</f>
        <v>-10154.207767663916</v>
      </c>
      <c r="P24" s="169">
        <f>((P18-P10)+(P19-P11)+(P20-P12)+(P21-P13))*(Supuestos!$D$26)</f>
        <v>-12031.044250684021</v>
      </c>
      <c r="Q24" s="169">
        <f>((Q18-Q10)+(Q19-Q11)+(Q20-Q12)+(Q21-Q13))*(Supuestos!$D$26)</f>
        <v>-14040.152021164829</v>
      </c>
      <c r="R24" s="169">
        <f>((R18-R10)+(R19-R11)+(R20-R12)+(R21-R13))*(Supuestos!$D$26)</f>
        <v>-16290.622980084387</v>
      </c>
      <c r="S24" s="169">
        <f>((S18-S10)+(S19-S11)+(S20-S12)+(S21-S13))*(Supuestos!$D$26)</f>
        <v>-18736.973591589416</v>
      </c>
      <c r="T24" s="169">
        <f>((T18-T10)+(T19-T11)+(T20-T12)+(T21-T13))*(Supuestos!$D$26)</f>
        <v>-21465.830491794539</v>
      </c>
      <c r="U24" s="169">
        <f>((U18-U10)+(U19-U11)+(U20-U12)+(U21-U13))*(Supuestos!$D$26)</f>
        <v>-24336.44353298836</v>
      </c>
      <c r="V24" s="169">
        <f>((V18-V10)+(V19-V11)+(V20-V12)+(V21-V13))*(Supuestos!$D$26)</f>
        <v>-27619.168814547913</v>
      </c>
      <c r="W24" s="169">
        <f>((W18-W10)+(W19-W11)+(W20-W12)+(W21-W13))*(Supuestos!$D$26)</f>
        <v>-31205.388765816875</v>
      </c>
      <c r="X24" s="169">
        <f>((X18-X10)+(X19-X11)+(X20-X12)+(X21-X13))*(Supuestos!$D$26)</f>
        <v>-35119.538930141272</v>
      </c>
      <c r="Y24" s="169">
        <f>((Y18-Y10)+(Y19-Y11)+(Y20-Y12)+(Y21-Y13))*(Supuestos!$D$26)</f>
        <v>-39387.884767386946</v>
      </c>
      <c r="Z24" s="169">
        <f>((Z18-Z10)+(Z19-Z11)+(Z20-Z12)+(Z21-Z13))*(Supuestos!$D$26)</f>
        <v>-44038.652701242412</v>
      </c>
      <c r="AA24" s="169">
        <f>((AA18-AA10)+(AA19-AA11)+(AA20-AA12)+(AA21-AA13))*(Supuestos!$D$26)</f>
        <v>-49102.170270688817</v>
      </c>
      <c r="AB24" s="169">
        <f>((AB18-AB10)+(AB19-AB11)+(AB20-AB12)+(AB21-AB13))*(Supuestos!$D$26)</f>
        <v>-54611.016004371464</v>
      </c>
      <c r="AC24" s="169">
        <f>((AC18-AC10)+(AC19-AC11)+(AC20-AC12)+(AC21-AC13))*(Supuestos!$D$26)</f>
        <v>-60600.179677969485</v>
      </c>
      <c r="AD24" s="169">
        <f>((AD18-AD10)+(AD19-AD11)+(AD20-AD12)+(AD21-AD13))*(Supuestos!$D$26)</f>
        <v>-67107.23365875223</v>
      </c>
      <c r="AE24" s="169">
        <f>((AE18-AE10)+(AE19-AE11)+(AE20-AE12)+(AE21-AE13))*(Supuestos!$D$26)</f>
        <v>-74172.516088487537</v>
      </c>
      <c r="AF24" s="169">
        <f>((AF18-AF10)+(AF19-AF11)+(AF20-AF12)+(AF21-AF13))*(Supuestos!$D$26)</f>
        <v>-81839.326705965083</v>
      </c>
      <c r="AG24" s="169">
        <f>((AG18-AG10)+(AG19-AG11)+(AG20-AG12)+(AG21-AG13))*(Supuestos!$D$26)</f>
        <v>-90154.136163792253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</row>
    <row r="25" spans="1:43" ht="30" customHeight="1" thickBot="1">
      <c r="B25" s="135"/>
      <c r="C25" s="135"/>
      <c r="E25" s="135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</row>
    <row r="26" spans="1:43" s="171" customFormat="1" ht="30" customHeight="1">
      <c r="A26" s="136"/>
      <c r="B26" s="508" t="s">
        <v>237</v>
      </c>
      <c r="C26" s="135"/>
      <c r="D26" s="524" t="s">
        <v>26</v>
      </c>
      <c r="E26" s="532" t="s">
        <v>10</v>
      </c>
      <c r="F26" s="159" t="s">
        <v>207</v>
      </c>
      <c r="G26" s="170">
        <f>G18-G10</f>
        <v>0</v>
      </c>
      <c r="H26" s="170">
        <f t="shared" ref="H26:AG26" si="0">H18-H10</f>
        <v>9878.7205729484558</v>
      </c>
      <c r="I26" s="170">
        <f t="shared" si="0"/>
        <v>21342.383891046047</v>
      </c>
      <c r="J26" s="170">
        <f t="shared" si="0"/>
        <v>21090.852515112609</v>
      </c>
      <c r="K26" s="170">
        <f t="shared" si="0"/>
        <v>28018.754025990143</v>
      </c>
      <c r="L26" s="170">
        <f t="shared" si="0"/>
        <v>34177.606470903382</v>
      </c>
      <c r="M26" s="170">
        <f t="shared" si="0"/>
        <v>43372.722134014592</v>
      </c>
      <c r="N26" s="170">
        <f t="shared" si="0"/>
        <v>53430.712567720562</v>
      </c>
      <c r="O26" s="170">
        <f t="shared" si="0"/>
        <v>64517.505733836442</v>
      </c>
      <c r="P26" s="170">
        <f t="shared" si="0"/>
        <v>76442.49400719814</v>
      </c>
      <c r="Q26" s="170">
        <f t="shared" si="0"/>
        <v>89207.903684427962</v>
      </c>
      <c r="R26" s="170">
        <f t="shared" si="0"/>
        <v>103506.87966739759</v>
      </c>
      <c r="S26" s="170">
        <f t="shared" si="0"/>
        <v>119050.43000791222</v>
      </c>
      <c r="T26" s="170">
        <f t="shared" si="0"/>
        <v>136388.96047076397</v>
      </c>
      <c r="U26" s="170">
        <f t="shared" si="0"/>
        <v>154628.17691999301</v>
      </c>
      <c r="V26" s="170">
        <f t="shared" si="0"/>
        <v>175485.85996347852</v>
      </c>
      <c r="W26" s="170">
        <f t="shared" si="0"/>
        <v>198271.87848533504</v>
      </c>
      <c r="X26" s="170">
        <f t="shared" si="0"/>
        <v>223141.49031995796</v>
      </c>
      <c r="Y26" s="170">
        <f t="shared" si="0"/>
        <v>250261.58017132245</v>
      </c>
      <c r="Z26" s="170">
        <f t="shared" si="0"/>
        <v>279811.49225750007</v>
      </c>
      <c r="AA26" s="170">
        <f t="shared" si="0"/>
        <v>311983.92080091313</v>
      </c>
      <c r="AB26" s="170">
        <f t="shared" si="0"/>
        <v>346985.86229569465</v>
      </c>
      <c r="AC26" s="170">
        <f t="shared" si="0"/>
        <v>385039.63374626264</v>
      </c>
      <c r="AD26" s="170">
        <f t="shared" si="0"/>
        <v>426383.96135126613</v>
      </c>
      <c r="AE26" s="170">
        <f t="shared" si="0"/>
        <v>471275.14440575987</v>
      </c>
      <c r="AF26" s="170">
        <f t="shared" si="0"/>
        <v>519988.29951260239</v>
      </c>
      <c r="AG26" s="170">
        <f t="shared" si="0"/>
        <v>572818.69053330272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</row>
    <row r="27" spans="1:43" ht="30" customHeight="1">
      <c r="B27" s="509"/>
      <c r="C27" s="135"/>
      <c r="D27" s="525"/>
      <c r="E27" s="533"/>
      <c r="F27" s="161" t="s">
        <v>208</v>
      </c>
      <c r="G27" s="172">
        <f>G19-G11</f>
        <v>0</v>
      </c>
      <c r="H27" s="172">
        <f t="shared" ref="H27:AG27" si="1">H19-H11</f>
        <v>2205.700217904523</v>
      </c>
      <c r="I27" s="172">
        <f t="shared" si="1"/>
        <v>4765.2831610580906</v>
      </c>
      <c r="J27" s="172">
        <f t="shared" si="1"/>
        <v>5051.9352708118968</v>
      </c>
      <c r="K27" s="172">
        <f t="shared" si="1"/>
        <v>6707.296926389914</v>
      </c>
      <c r="L27" s="172">
        <f t="shared" si="1"/>
        <v>8181.6398623939604</v>
      </c>
      <c r="M27" s="172">
        <f t="shared" si="1"/>
        <v>10382.821648271987</v>
      </c>
      <c r="N27" s="172">
        <f t="shared" si="1"/>
        <v>12790.563557818066</v>
      </c>
      <c r="O27" s="172">
        <f t="shared" si="1"/>
        <v>15444.58641899284</v>
      </c>
      <c r="P27" s="172">
        <f t="shared" si="1"/>
        <v>18299.261438409798</v>
      </c>
      <c r="Q27" s="172">
        <f t="shared" si="1"/>
        <v>21355.121560268104</v>
      </c>
      <c r="R27" s="172">
        <f t="shared" si="1"/>
        <v>24778.095957064535</v>
      </c>
      <c r="S27" s="172">
        <f t="shared" si="1"/>
        <v>28499.004007701296</v>
      </c>
      <c r="T27" s="172">
        <f t="shared" si="1"/>
        <v>32649.605136279017</v>
      </c>
      <c r="U27" s="172">
        <f t="shared" si="1"/>
        <v>37015.817863517907</v>
      </c>
      <c r="V27" s="172">
        <f t="shared" si="1"/>
        <v>42008.85478583863</v>
      </c>
      <c r="W27" s="172">
        <f t="shared" si="1"/>
        <v>47463.508188861422</v>
      </c>
      <c r="X27" s="172">
        <f t="shared" si="1"/>
        <v>53416.944621621631</v>
      </c>
      <c r="Y27" s="172">
        <f t="shared" si="1"/>
        <v>59909.113942740019</v>
      </c>
      <c r="Z27" s="172">
        <f t="shared" si="1"/>
        <v>66982.948643843178</v>
      </c>
      <c r="AA27" s="172">
        <f t="shared" si="1"/>
        <v>74684.577020449564</v>
      </c>
      <c r="AB27" s="172">
        <f t="shared" si="1"/>
        <v>83063.551131428219</v>
      </c>
      <c r="AC27" s="172">
        <f t="shared" si="1"/>
        <v>92173.090551031753</v>
      </c>
      <c r="AD27" s="172">
        <f t="shared" si="1"/>
        <v>102070.34298457997</v>
      </c>
      <c r="AE27" s="172">
        <f t="shared" si="1"/>
        <v>112816.66289031552</v>
      </c>
      <c r="AF27" s="172">
        <f t="shared" si="1"/>
        <v>124477.90932617849</v>
      </c>
      <c r="AG27" s="172">
        <f t="shared" si="1"/>
        <v>137124.76432138775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</row>
    <row r="28" spans="1:43" ht="30" customHeight="1">
      <c r="B28" s="509"/>
      <c r="C28" s="135"/>
      <c r="D28" s="525"/>
      <c r="E28" s="533"/>
      <c r="F28" s="161" t="s">
        <v>209</v>
      </c>
      <c r="G28" s="172">
        <f>G20-G12</f>
        <v>0</v>
      </c>
      <c r="H28" s="172">
        <f t="shared" ref="H28:AG28" si="2">H20-H12</f>
        <v>649.90803825668991</v>
      </c>
      <c r="I28" s="172">
        <f t="shared" si="2"/>
        <v>1404.0873758828966</v>
      </c>
      <c r="J28" s="172">
        <f t="shared" si="2"/>
        <v>1821.0573160294443</v>
      </c>
      <c r="K28" s="172">
        <f t="shared" si="2"/>
        <v>2440.2359632244334</v>
      </c>
      <c r="L28" s="172">
        <f t="shared" si="2"/>
        <v>2976.6285956136417</v>
      </c>
      <c r="M28" s="172">
        <f t="shared" si="2"/>
        <v>3777.4583507956704</v>
      </c>
      <c r="N28" s="172">
        <f t="shared" si="2"/>
        <v>4653.4384158379398</v>
      </c>
      <c r="O28" s="172">
        <f t="shared" si="2"/>
        <v>5619.0199465402402</v>
      </c>
      <c r="P28" s="172">
        <f t="shared" si="2"/>
        <v>6657.6023623999208</v>
      </c>
      <c r="Q28" s="172">
        <f t="shared" si="2"/>
        <v>7769.3795581583399</v>
      </c>
      <c r="R28" s="172">
        <f t="shared" si="2"/>
        <v>9014.7195685871411</v>
      </c>
      <c r="S28" s="172">
        <f t="shared" si="2"/>
        <v>10368.453232187196</v>
      </c>
      <c r="T28" s="172">
        <f t="shared" si="2"/>
        <v>11878.517011099961</v>
      </c>
      <c r="U28" s="172">
        <f t="shared" si="2"/>
        <v>13467.024190225522</v>
      </c>
      <c r="V28" s="172">
        <f t="shared" si="2"/>
        <v>15283.581351369852</v>
      </c>
      <c r="W28" s="172">
        <f t="shared" si="2"/>
        <v>17268.082939276006</v>
      </c>
      <c r="X28" s="172">
        <f t="shared" si="2"/>
        <v>19434.050816861913</v>
      </c>
      <c r="Y28" s="172">
        <f t="shared" si="2"/>
        <v>21796.019465424586</v>
      </c>
      <c r="Z28" s="172">
        <f t="shared" si="2"/>
        <v>24369.608502107672</v>
      </c>
      <c r="AA28" s="172">
        <f t="shared" si="2"/>
        <v>27171.600235325983</v>
      </c>
      <c r="AB28" s="172">
        <f t="shared" si="2"/>
        <v>30220.022600539494</v>
      </c>
      <c r="AC28" s="172">
        <f t="shared" si="2"/>
        <v>33534.237841654802</v>
      </c>
      <c r="AD28" s="172">
        <f t="shared" si="2"/>
        <v>37135.037327723345</v>
      </c>
      <c r="AE28" s="172">
        <f t="shared" si="2"/>
        <v>41044.742920614546</v>
      </c>
      <c r="AF28" s="172">
        <f t="shared" si="2"/>
        <v>45287.315337060485</v>
      </c>
      <c r="AG28" s="172">
        <f t="shared" si="2"/>
        <v>49888.469977995846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</row>
    <row r="29" spans="1:43" ht="30" customHeight="1">
      <c r="B29" s="509"/>
      <c r="C29" s="135"/>
      <c r="D29" s="525"/>
      <c r="E29" s="103" t="s">
        <v>10</v>
      </c>
      <c r="F29" s="173" t="s">
        <v>149</v>
      </c>
      <c r="G29" s="174">
        <f>G21-G13</f>
        <v>0</v>
      </c>
      <c r="H29" s="174">
        <f t="shared" ref="H29:AG29" si="3">H21-H13</f>
        <v>-48518.111565390129</v>
      </c>
      <c r="I29" s="174">
        <f t="shared" si="3"/>
        <v>-104820.47296009272</v>
      </c>
      <c r="J29" s="174">
        <f t="shared" si="3"/>
        <v>-53857.840902567172</v>
      </c>
      <c r="K29" s="174">
        <f t="shared" si="3"/>
        <v>-66564.845393124415</v>
      </c>
      <c r="L29" s="174">
        <f t="shared" si="3"/>
        <v>-81196.583136151006</v>
      </c>
      <c r="M29" s="174">
        <f t="shared" si="3"/>
        <v>-103041.64633629458</v>
      </c>
      <c r="N29" s="174">
        <f t="shared" si="3"/>
        <v>-126936.66242316221</v>
      </c>
      <c r="O29" s="174">
        <f t="shared" si="3"/>
        <v>-153275.8305504623</v>
      </c>
      <c r="P29" s="174">
        <f t="shared" si="3"/>
        <v>-181606.31947923466</v>
      </c>
      <c r="Q29" s="174">
        <f t="shared" si="3"/>
        <v>-211933.4182772866</v>
      </c>
      <c r="R29" s="174">
        <f t="shared" si="3"/>
        <v>-245903.84839361184</v>
      </c>
      <c r="S29" s="174">
        <f t="shared" si="3"/>
        <v>-282831.04452506348</v>
      </c>
      <c r="T29" s="174">
        <f t="shared" si="3"/>
        <v>-324022.61923010653</v>
      </c>
      <c r="U29" s="174">
        <f t="shared" si="3"/>
        <v>-367353.9758603255</v>
      </c>
      <c r="V29" s="174">
        <f t="shared" si="3"/>
        <v>-416906.08819767309</v>
      </c>
      <c r="W29" s="174">
        <f t="shared" si="3"/>
        <v>-471039.39471891831</v>
      </c>
      <c r="X29" s="174">
        <f t="shared" si="3"/>
        <v>-530122.74529271666</v>
      </c>
      <c r="Y29" s="174">
        <f t="shared" si="3"/>
        <v>-594552.61202873336</v>
      </c>
      <c r="Z29" s="174">
        <f t="shared" si="3"/>
        <v>-664755.06741173367</v>
      </c>
      <c r="AA29" s="174">
        <f t="shared" si="3"/>
        <v>-741187.89986128081</v>
      </c>
      <c r="AB29" s="174">
        <f t="shared" si="3"/>
        <v>-824342.87605680549</v>
      </c>
      <c r="AC29" s="174">
        <f t="shared" si="3"/>
        <v>-914748.15999207913</v>
      </c>
      <c r="AD29" s="174">
        <f t="shared" si="3"/>
        <v>-1012970.8993885843</v>
      </c>
      <c r="AE29" s="174">
        <f t="shared" si="3"/>
        <v>-1119619.9908066068</v>
      </c>
      <c r="AF29" s="174">
        <f t="shared" si="3"/>
        <v>-1235349.0355489419</v>
      </c>
      <c r="AG29" s="175">
        <f t="shared" si="3"/>
        <v>-1360859.499257968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</row>
    <row r="30" spans="1:43" ht="30" customHeight="1">
      <c r="B30" s="509"/>
      <c r="C30" s="135"/>
      <c r="D30" s="525"/>
      <c r="E30" s="176"/>
      <c r="F30" s="177" t="s">
        <v>13</v>
      </c>
      <c r="G30" s="178">
        <f>SUM(G26:G29)</f>
        <v>0</v>
      </c>
      <c r="H30" s="178">
        <f t="shared" ref="H30:AG30" si="4">SUM(H26:H29)</f>
        <v>-35783.78273628046</v>
      </c>
      <c r="I30" s="178">
        <f t="shared" si="4"/>
        <v>-77308.71853210569</v>
      </c>
      <c r="J30" s="178">
        <f t="shared" si="4"/>
        <v>-25893.995800613222</v>
      </c>
      <c r="K30" s="178">
        <f t="shared" si="4"/>
        <v>-29398.558477519924</v>
      </c>
      <c r="L30" s="178">
        <f t="shared" si="4"/>
        <v>-35860.708207240023</v>
      </c>
      <c r="M30" s="178">
        <f t="shared" si="4"/>
        <v>-45508.64420321233</v>
      </c>
      <c r="N30" s="178">
        <f t="shared" si="4"/>
        <v>-56061.947881785643</v>
      </c>
      <c r="O30" s="178">
        <f t="shared" si="4"/>
        <v>-67694.718451092776</v>
      </c>
      <c r="P30" s="178">
        <f t="shared" si="4"/>
        <v>-80206.961671226803</v>
      </c>
      <c r="Q30" s="178">
        <f t="shared" si="4"/>
        <v>-93601.013474432199</v>
      </c>
      <c r="R30" s="178">
        <f t="shared" si="4"/>
        <v>-108604.15320056258</v>
      </c>
      <c r="S30" s="178">
        <f t="shared" si="4"/>
        <v>-124913.15727726277</v>
      </c>
      <c r="T30" s="178">
        <f t="shared" si="4"/>
        <v>-143105.53661196359</v>
      </c>
      <c r="U30" s="178">
        <f t="shared" si="4"/>
        <v>-162242.95688658906</v>
      </c>
      <c r="V30" s="178">
        <f t="shared" si="4"/>
        <v>-184127.79209698609</v>
      </c>
      <c r="W30" s="178">
        <f t="shared" si="4"/>
        <v>-208035.92510544584</v>
      </c>
      <c r="X30" s="178">
        <f t="shared" si="4"/>
        <v>-234130.25953427516</v>
      </c>
      <c r="Y30" s="178">
        <f t="shared" si="4"/>
        <v>-262585.89844924631</v>
      </c>
      <c r="Z30" s="178">
        <f t="shared" si="4"/>
        <v>-293591.01800828276</v>
      </c>
      <c r="AA30" s="178">
        <f t="shared" si="4"/>
        <v>-327347.80180459213</v>
      </c>
      <c r="AB30" s="178">
        <f t="shared" si="4"/>
        <v>-364073.44002914312</v>
      </c>
      <c r="AC30" s="178">
        <f t="shared" si="4"/>
        <v>-404001.19785312994</v>
      </c>
      <c r="AD30" s="178">
        <f t="shared" si="4"/>
        <v>-447381.55772501486</v>
      </c>
      <c r="AE30" s="178">
        <f t="shared" si="4"/>
        <v>-494483.44058991689</v>
      </c>
      <c r="AF30" s="178">
        <f t="shared" si="4"/>
        <v>-545595.51137310057</v>
      </c>
      <c r="AG30" s="178">
        <f t="shared" si="4"/>
        <v>-601027.57442528172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</row>
    <row r="31" spans="1:43" ht="30" customHeight="1">
      <c r="B31" s="509"/>
      <c r="C31" s="135"/>
      <c r="D31" s="530" t="s">
        <v>201</v>
      </c>
      <c r="E31" s="534" t="s">
        <v>11</v>
      </c>
      <c r="F31" s="165" t="s">
        <v>32</v>
      </c>
      <c r="G31" s="179">
        <f t="shared" ref="G31:AG31" si="5">G22-G14</f>
        <v>0</v>
      </c>
      <c r="H31" s="179">
        <f t="shared" si="5"/>
        <v>9.1724730656897009</v>
      </c>
      <c r="I31" s="179">
        <f t="shared" si="5"/>
        <v>19.496925362314869</v>
      </c>
      <c r="J31" s="179">
        <f t="shared" si="5"/>
        <v>30.602709006350779</v>
      </c>
      <c r="K31" s="179">
        <f t="shared" si="5"/>
        <v>43.226480904475466</v>
      </c>
      <c r="L31" s="179">
        <f t="shared" si="5"/>
        <v>57.095886691018677</v>
      </c>
      <c r="M31" s="179">
        <f t="shared" si="5"/>
        <v>71.635379118275523</v>
      </c>
      <c r="N31" s="179">
        <f t="shared" si="5"/>
        <v>87.259637841874792</v>
      </c>
      <c r="O31" s="179">
        <f t="shared" si="5"/>
        <v>104.19163344377375</v>
      </c>
      <c r="P31" s="179">
        <f t="shared" si="5"/>
        <v>122.06795862197578</v>
      </c>
      <c r="Q31" s="179">
        <f t="shared" si="5"/>
        <v>140.85116454203489</v>
      </c>
      <c r="R31" s="179">
        <f t="shared" si="5"/>
        <v>161.59078800317729</v>
      </c>
      <c r="S31" s="179">
        <f t="shared" si="5"/>
        <v>183.76746520277811</v>
      </c>
      <c r="T31" s="179">
        <f t="shared" si="5"/>
        <v>208.16473118552494</v>
      </c>
      <c r="U31" s="179">
        <f t="shared" si="5"/>
        <v>233.34948162966612</v>
      </c>
      <c r="V31" s="179">
        <f t="shared" si="5"/>
        <v>261.84881172287351</v>
      </c>
      <c r="W31" s="179">
        <f t="shared" si="5"/>
        <v>292.52290289495068</v>
      </c>
      <c r="X31" s="179">
        <f t="shared" si="5"/>
        <v>325.51376390432051</v>
      </c>
      <c r="Y31" s="179">
        <f t="shared" si="5"/>
        <v>360.97197374772441</v>
      </c>
      <c r="Z31" s="179">
        <f t="shared" si="5"/>
        <v>399.05717477435246</v>
      </c>
      <c r="AA31" s="179">
        <f t="shared" si="5"/>
        <v>439.93859327836617</v>
      </c>
      <c r="AB31" s="179">
        <f t="shared" si="5"/>
        <v>483.79558906634702</v>
      </c>
      <c r="AC31" s="179">
        <f t="shared" si="5"/>
        <v>530.81823557610915</v>
      </c>
      <c r="AD31" s="179">
        <f t="shared" si="5"/>
        <v>581.2079322077625</v>
      </c>
      <c r="AE31" s="179">
        <f t="shared" si="5"/>
        <v>635.17805061657418</v>
      </c>
      <c r="AF31" s="179">
        <f t="shared" si="5"/>
        <v>692.95461681071538</v>
      </c>
      <c r="AG31" s="180">
        <f t="shared" si="5"/>
        <v>754.77703099527935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</row>
    <row r="32" spans="1:43" ht="30" customHeight="1">
      <c r="B32" s="509"/>
      <c r="C32" s="135"/>
      <c r="D32" s="530"/>
      <c r="E32" s="534"/>
      <c r="F32" s="165" t="s">
        <v>139</v>
      </c>
      <c r="G32" s="179">
        <f t="shared" ref="G32:AG32" si="6">G23-G15</f>
        <v>0</v>
      </c>
      <c r="H32" s="179">
        <f t="shared" si="6"/>
        <v>1.0367000769231254</v>
      </c>
      <c r="I32" s="179">
        <f t="shared" si="6"/>
        <v>2.2036002589616146</v>
      </c>
      <c r="J32" s="179">
        <f t="shared" si="6"/>
        <v>3.4588088243729089</v>
      </c>
      <c r="K32" s="179">
        <f t="shared" si="6"/>
        <v>4.885584918902623</v>
      </c>
      <c r="L32" s="179">
        <f t="shared" si="6"/>
        <v>6.4531462453637687</v>
      </c>
      <c r="M32" s="179">
        <f t="shared" si="6"/>
        <v>8.096442748913887</v>
      </c>
      <c r="N32" s="179">
        <f t="shared" si="6"/>
        <v>9.8623427526115393</v>
      </c>
      <c r="O32" s="179">
        <f t="shared" si="6"/>
        <v>11.776047052120248</v>
      </c>
      <c r="P32" s="179">
        <f t="shared" si="6"/>
        <v>13.796482277671885</v>
      </c>
      <c r="Q32" s="179">
        <f t="shared" si="6"/>
        <v>15.91941585106315</v>
      </c>
      <c r="R32" s="179">
        <f t="shared" si="6"/>
        <v>18.263469530320663</v>
      </c>
      <c r="S32" s="179">
        <f t="shared" si="6"/>
        <v>20.769943279991821</v>
      </c>
      <c r="T32" s="179">
        <f t="shared" si="6"/>
        <v>23.527394551844282</v>
      </c>
      <c r="U32" s="179">
        <f t="shared" si="6"/>
        <v>26.37384965023989</v>
      </c>
      <c r="V32" s="179">
        <f t="shared" si="6"/>
        <v>29.594928359141932</v>
      </c>
      <c r="W32" s="179">
        <f t="shared" si="6"/>
        <v>33.061805007336261</v>
      </c>
      <c r="X32" s="179">
        <f t="shared" si="6"/>
        <v>36.790529845361789</v>
      </c>
      <c r="Y32" s="179">
        <f t="shared" si="6"/>
        <v>40.798121757482477</v>
      </c>
      <c r="Z32" s="179">
        <f t="shared" si="6"/>
        <v>45.102623994901478</v>
      </c>
      <c r="AA32" s="179">
        <f t="shared" si="6"/>
        <v>49.723163014673446</v>
      </c>
      <c r="AB32" s="179">
        <f t="shared" si="6"/>
        <v>54.680010593443967</v>
      </c>
      <c r="AC32" s="179">
        <f t="shared" si="6"/>
        <v>59.994649394197495</v>
      </c>
      <c r="AD32" s="179">
        <f t="shared" si="6"/>
        <v>65.689842173727811</v>
      </c>
      <c r="AE32" s="179">
        <f t="shared" si="6"/>
        <v>71.789704828570848</v>
      </c>
      <c r="AF32" s="179">
        <f t="shared" si="6"/>
        <v>78.319783487710993</v>
      </c>
      <c r="AG32" s="180">
        <f t="shared" si="6"/>
        <v>85.307135871489663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</row>
    <row r="33" spans="1:43" ht="30" customHeight="1">
      <c r="B33" s="509"/>
      <c r="C33" s="135"/>
      <c r="D33" s="530"/>
      <c r="E33" s="534"/>
      <c r="F33" s="181" t="s">
        <v>14</v>
      </c>
      <c r="G33" s="182">
        <f>SUM(G31:G32)</f>
        <v>0</v>
      </c>
      <c r="H33" s="182">
        <f t="shared" ref="H33:AG33" si="7">SUM(H31:H32)</f>
        <v>10.209173142612826</v>
      </c>
      <c r="I33" s="182">
        <f>SUM(I31:I32)</f>
        <v>21.700525621276483</v>
      </c>
      <c r="J33" s="182">
        <f t="shared" si="7"/>
        <v>34.061517830723687</v>
      </c>
      <c r="K33" s="182">
        <f t="shared" si="7"/>
        <v>48.112065823378089</v>
      </c>
      <c r="L33" s="182">
        <f t="shared" si="7"/>
        <v>63.549032936382446</v>
      </c>
      <c r="M33" s="182">
        <f t="shared" si="7"/>
        <v>79.73182186718941</v>
      </c>
      <c r="N33" s="182">
        <f t="shared" si="7"/>
        <v>97.121980594486331</v>
      </c>
      <c r="O33" s="182">
        <f t="shared" si="7"/>
        <v>115.967680495894</v>
      </c>
      <c r="P33" s="182">
        <f t="shared" si="7"/>
        <v>135.86444089964766</v>
      </c>
      <c r="Q33" s="182">
        <f t="shared" si="7"/>
        <v>156.77058039309804</v>
      </c>
      <c r="R33" s="182">
        <f t="shared" si="7"/>
        <v>179.85425753349796</v>
      </c>
      <c r="S33" s="182">
        <f t="shared" si="7"/>
        <v>204.53740848276993</v>
      </c>
      <c r="T33" s="182">
        <f t="shared" si="7"/>
        <v>231.69212573736922</v>
      </c>
      <c r="U33" s="182">
        <f t="shared" si="7"/>
        <v>259.72333127990601</v>
      </c>
      <c r="V33" s="182">
        <f t="shared" si="7"/>
        <v>291.44374008201544</v>
      </c>
      <c r="W33" s="182">
        <f t="shared" si="7"/>
        <v>325.58470790228694</v>
      </c>
      <c r="X33" s="182">
        <f t="shared" si="7"/>
        <v>362.3042937496823</v>
      </c>
      <c r="Y33" s="182">
        <f t="shared" si="7"/>
        <v>401.77009550520688</v>
      </c>
      <c r="Z33" s="182">
        <f t="shared" si="7"/>
        <v>444.15979876925394</v>
      </c>
      <c r="AA33" s="182">
        <f t="shared" si="7"/>
        <v>489.66175629303962</v>
      </c>
      <c r="AB33" s="182">
        <f t="shared" si="7"/>
        <v>538.47559965979099</v>
      </c>
      <c r="AC33" s="182">
        <f t="shared" si="7"/>
        <v>590.81288497030664</v>
      </c>
      <c r="AD33" s="182">
        <f t="shared" si="7"/>
        <v>646.89777438149031</v>
      </c>
      <c r="AE33" s="182">
        <f t="shared" si="7"/>
        <v>706.96775544514503</v>
      </c>
      <c r="AF33" s="182">
        <f t="shared" si="7"/>
        <v>771.27440029842637</v>
      </c>
      <c r="AG33" s="182">
        <f t="shared" si="7"/>
        <v>840.08416686676901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</row>
    <row r="34" spans="1:43" ht="30" customHeight="1">
      <c r="B34" s="509"/>
      <c r="C34" s="135"/>
      <c r="D34" s="530"/>
      <c r="E34" s="519" t="s">
        <v>16</v>
      </c>
      <c r="F34" s="183" t="s">
        <v>145</v>
      </c>
      <c r="G34" s="184">
        <f t="shared" ref="G34:AG34" si="8">G24-G16</f>
        <v>0</v>
      </c>
      <c r="H34" s="184">
        <f t="shared" si="8"/>
        <v>-5367.5674104420686</v>
      </c>
      <c r="I34" s="184">
        <f t="shared" si="8"/>
        <v>-11596.307779815854</v>
      </c>
      <c r="J34" s="184">
        <f t="shared" si="8"/>
        <v>-3884.099370091983</v>
      </c>
      <c r="K34" s="184">
        <f t="shared" si="8"/>
        <v>-4409.7837716279882</v>
      </c>
      <c r="L34" s="184">
        <f t="shared" si="8"/>
        <v>-5379.1062310860034</v>
      </c>
      <c r="M34" s="184">
        <f t="shared" si="8"/>
        <v>-6826.2966304818492</v>
      </c>
      <c r="N34" s="184">
        <f t="shared" si="8"/>
        <v>-8409.2921822678454</v>
      </c>
      <c r="O34" s="184">
        <f t="shared" si="8"/>
        <v>-10154.207767663916</v>
      </c>
      <c r="P34" s="184">
        <f t="shared" si="8"/>
        <v>-12031.044250684021</v>
      </c>
      <c r="Q34" s="184">
        <f t="shared" si="8"/>
        <v>-14040.152021164829</v>
      </c>
      <c r="R34" s="184">
        <f t="shared" si="8"/>
        <v>-16290.622980084387</v>
      </c>
      <c r="S34" s="184">
        <f t="shared" si="8"/>
        <v>-18736.973591589416</v>
      </c>
      <c r="T34" s="184">
        <f t="shared" si="8"/>
        <v>-21465.830491794539</v>
      </c>
      <c r="U34" s="184">
        <f t="shared" si="8"/>
        <v>-24336.44353298836</v>
      </c>
      <c r="V34" s="184">
        <f t="shared" si="8"/>
        <v>-27619.168814547913</v>
      </c>
      <c r="W34" s="184">
        <f t="shared" si="8"/>
        <v>-31205.388765816875</v>
      </c>
      <c r="X34" s="184">
        <f t="shared" si="8"/>
        <v>-35119.538930141272</v>
      </c>
      <c r="Y34" s="184">
        <f t="shared" si="8"/>
        <v>-39387.884767386946</v>
      </c>
      <c r="Z34" s="184">
        <f t="shared" si="8"/>
        <v>-44038.652701242412</v>
      </c>
      <c r="AA34" s="184">
        <f t="shared" si="8"/>
        <v>-49102.170270688817</v>
      </c>
      <c r="AB34" s="184">
        <f t="shared" si="8"/>
        <v>-54611.016004371464</v>
      </c>
      <c r="AC34" s="184">
        <f t="shared" si="8"/>
        <v>-60600.179677969485</v>
      </c>
      <c r="AD34" s="184">
        <f t="shared" si="8"/>
        <v>-67107.23365875223</v>
      </c>
      <c r="AE34" s="184">
        <f t="shared" si="8"/>
        <v>-74172.516088487537</v>
      </c>
      <c r="AF34" s="184">
        <f t="shared" si="8"/>
        <v>-81839.326705965083</v>
      </c>
      <c r="AG34" s="185">
        <f t="shared" si="8"/>
        <v>-90154.136163792253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</row>
    <row r="35" spans="1:43" ht="30" customHeight="1" thickBot="1">
      <c r="B35" s="511"/>
      <c r="C35" s="135"/>
      <c r="D35" s="531"/>
      <c r="E35" s="520"/>
      <c r="F35" s="186" t="s">
        <v>18</v>
      </c>
      <c r="G35" s="187">
        <f>SUM(G34:G34)</f>
        <v>0</v>
      </c>
      <c r="H35" s="187">
        <f>SUM(H34:H34)</f>
        <v>-5367.5674104420686</v>
      </c>
      <c r="I35" s="187">
        <f t="shared" ref="I35:AG35" si="9">SUM(I34:I34)</f>
        <v>-11596.307779815854</v>
      </c>
      <c r="J35" s="187">
        <f t="shared" si="9"/>
        <v>-3884.099370091983</v>
      </c>
      <c r="K35" s="187">
        <f t="shared" si="9"/>
        <v>-4409.7837716279882</v>
      </c>
      <c r="L35" s="187">
        <f t="shared" si="9"/>
        <v>-5379.1062310860034</v>
      </c>
      <c r="M35" s="187">
        <f t="shared" si="9"/>
        <v>-6826.2966304818492</v>
      </c>
      <c r="N35" s="187">
        <f t="shared" si="9"/>
        <v>-8409.2921822678454</v>
      </c>
      <c r="O35" s="187">
        <f t="shared" si="9"/>
        <v>-10154.207767663916</v>
      </c>
      <c r="P35" s="187">
        <f t="shared" si="9"/>
        <v>-12031.044250684021</v>
      </c>
      <c r="Q35" s="187">
        <f t="shared" si="9"/>
        <v>-14040.152021164829</v>
      </c>
      <c r="R35" s="187">
        <f t="shared" si="9"/>
        <v>-16290.622980084387</v>
      </c>
      <c r="S35" s="187">
        <f t="shared" si="9"/>
        <v>-18736.973591589416</v>
      </c>
      <c r="T35" s="187">
        <f t="shared" si="9"/>
        <v>-21465.830491794539</v>
      </c>
      <c r="U35" s="187">
        <f t="shared" si="9"/>
        <v>-24336.44353298836</v>
      </c>
      <c r="V35" s="187">
        <f t="shared" si="9"/>
        <v>-27619.168814547913</v>
      </c>
      <c r="W35" s="187">
        <f t="shared" si="9"/>
        <v>-31205.388765816875</v>
      </c>
      <c r="X35" s="187">
        <f t="shared" si="9"/>
        <v>-35119.538930141272</v>
      </c>
      <c r="Y35" s="187">
        <f t="shared" si="9"/>
        <v>-39387.884767386946</v>
      </c>
      <c r="Z35" s="187">
        <f t="shared" si="9"/>
        <v>-44038.652701242412</v>
      </c>
      <c r="AA35" s="187">
        <f t="shared" si="9"/>
        <v>-49102.170270688817</v>
      </c>
      <c r="AB35" s="187">
        <f t="shared" si="9"/>
        <v>-54611.016004371464</v>
      </c>
      <c r="AC35" s="187">
        <f t="shared" si="9"/>
        <v>-60600.179677969485</v>
      </c>
      <c r="AD35" s="187">
        <f t="shared" si="9"/>
        <v>-67107.23365875223</v>
      </c>
      <c r="AE35" s="187">
        <f t="shared" si="9"/>
        <v>-74172.516088487537</v>
      </c>
      <c r="AF35" s="187">
        <f t="shared" si="9"/>
        <v>-81839.326705965083</v>
      </c>
      <c r="AG35" s="188">
        <f t="shared" si="9"/>
        <v>-90154.136163792253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</row>
    <row r="36" spans="1:43" ht="30" customHeight="1" thickBot="1">
      <c r="B36" s="135"/>
      <c r="C36" s="135"/>
      <c r="D36" s="5"/>
      <c r="E36" s="135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</row>
    <row r="37" spans="1:43" ht="30" customHeight="1">
      <c r="B37" s="521" t="s">
        <v>148</v>
      </c>
      <c r="C37" s="189"/>
      <c r="D37" s="524" t="s">
        <v>236</v>
      </c>
      <c r="E37" s="527" t="s">
        <v>10</v>
      </c>
      <c r="F37" s="190" t="s">
        <v>28</v>
      </c>
      <c r="G37" s="191">
        <f>G29</f>
        <v>0</v>
      </c>
      <c r="H37" s="191">
        <f>H29</f>
        <v>-48518.111565390129</v>
      </c>
      <c r="I37" s="191">
        <f t="shared" ref="I37:AG37" si="10">I29</f>
        <v>-104820.47296009272</v>
      </c>
      <c r="J37" s="191">
        <f t="shared" si="10"/>
        <v>-53857.840902567172</v>
      </c>
      <c r="K37" s="191">
        <f t="shared" si="10"/>
        <v>-66564.845393124415</v>
      </c>
      <c r="L37" s="191">
        <f t="shared" si="10"/>
        <v>-81196.583136151006</v>
      </c>
      <c r="M37" s="191">
        <f t="shared" si="10"/>
        <v>-103041.64633629458</v>
      </c>
      <c r="N37" s="191">
        <f t="shared" si="10"/>
        <v>-126936.66242316221</v>
      </c>
      <c r="O37" s="191">
        <f t="shared" si="10"/>
        <v>-153275.8305504623</v>
      </c>
      <c r="P37" s="191">
        <f t="shared" si="10"/>
        <v>-181606.31947923466</v>
      </c>
      <c r="Q37" s="191">
        <f t="shared" si="10"/>
        <v>-211933.4182772866</v>
      </c>
      <c r="R37" s="191">
        <f t="shared" si="10"/>
        <v>-245903.84839361184</v>
      </c>
      <c r="S37" s="191">
        <f t="shared" si="10"/>
        <v>-282831.04452506348</v>
      </c>
      <c r="T37" s="191">
        <f t="shared" si="10"/>
        <v>-324022.61923010653</v>
      </c>
      <c r="U37" s="191">
        <f t="shared" si="10"/>
        <v>-367353.9758603255</v>
      </c>
      <c r="V37" s="191">
        <f t="shared" si="10"/>
        <v>-416906.08819767309</v>
      </c>
      <c r="W37" s="191">
        <f t="shared" si="10"/>
        <v>-471039.39471891831</v>
      </c>
      <c r="X37" s="191">
        <f t="shared" si="10"/>
        <v>-530122.74529271666</v>
      </c>
      <c r="Y37" s="191">
        <f t="shared" si="10"/>
        <v>-594552.61202873336</v>
      </c>
      <c r="Z37" s="191">
        <f t="shared" si="10"/>
        <v>-664755.06741173367</v>
      </c>
      <c r="AA37" s="191">
        <f t="shared" si="10"/>
        <v>-741187.89986128081</v>
      </c>
      <c r="AB37" s="191">
        <f t="shared" si="10"/>
        <v>-824342.87605680549</v>
      </c>
      <c r="AC37" s="191">
        <f t="shared" si="10"/>
        <v>-914748.15999207913</v>
      </c>
      <c r="AD37" s="191">
        <f t="shared" si="10"/>
        <v>-1012970.8993885843</v>
      </c>
      <c r="AE37" s="191">
        <f t="shared" si="10"/>
        <v>-1119619.9908066068</v>
      </c>
      <c r="AF37" s="191">
        <f t="shared" si="10"/>
        <v>-1235349.0355489419</v>
      </c>
      <c r="AG37" s="191">
        <f t="shared" si="10"/>
        <v>-1360859.499257968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</row>
    <row r="38" spans="1:43" ht="30" customHeight="1">
      <c r="B38" s="522"/>
      <c r="C38" s="189"/>
      <c r="D38" s="525"/>
      <c r="E38" s="528"/>
      <c r="F38" s="161" t="s">
        <v>29</v>
      </c>
      <c r="G38" s="192">
        <f>SUM(G26:G28)</f>
        <v>0</v>
      </c>
      <c r="H38" s="192">
        <f>SUM(H26:H28)</f>
        <v>12734.328829109669</v>
      </c>
      <c r="I38" s="192">
        <f t="shared" ref="I38:AG38" si="11">SUM(I26:I28)</f>
        <v>27511.754427987034</v>
      </c>
      <c r="J38" s="192">
        <f t="shared" si="11"/>
        <v>27963.84510195395</v>
      </c>
      <c r="K38" s="192">
        <f t="shared" si="11"/>
        <v>37166.286915604491</v>
      </c>
      <c r="L38" s="192">
        <f t="shared" si="11"/>
        <v>45335.874928910984</v>
      </c>
      <c r="M38" s="192">
        <f t="shared" si="11"/>
        <v>57533.002133082249</v>
      </c>
      <c r="N38" s="192">
        <f t="shared" si="11"/>
        <v>70874.714541376568</v>
      </c>
      <c r="O38" s="192">
        <f t="shared" si="11"/>
        <v>85581.112099369522</v>
      </c>
      <c r="P38" s="192">
        <f t="shared" si="11"/>
        <v>101399.35780800786</v>
      </c>
      <c r="Q38" s="192">
        <f t="shared" si="11"/>
        <v>118332.40480285441</v>
      </c>
      <c r="R38" s="192">
        <f t="shared" si="11"/>
        <v>137299.69519304927</v>
      </c>
      <c r="S38" s="192">
        <f t="shared" si="11"/>
        <v>157917.88724780071</v>
      </c>
      <c r="T38" s="192">
        <f t="shared" si="11"/>
        <v>180917.08261814294</v>
      </c>
      <c r="U38" s="192">
        <f t="shared" si="11"/>
        <v>205111.01897373644</v>
      </c>
      <c r="V38" s="192">
        <f t="shared" si="11"/>
        <v>232778.296100687</v>
      </c>
      <c r="W38" s="192">
        <f t="shared" si="11"/>
        <v>263003.46961347247</v>
      </c>
      <c r="X38" s="192">
        <f t="shared" si="11"/>
        <v>295992.4857584415</v>
      </c>
      <c r="Y38" s="192">
        <f t="shared" si="11"/>
        <v>331966.71357948706</v>
      </c>
      <c r="Z38" s="192">
        <f t="shared" si="11"/>
        <v>371164.04940345092</v>
      </c>
      <c r="AA38" s="192">
        <f t="shared" si="11"/>
        <v>413840.09805668867</v>
      </c>
      <c r="AB38" s="192">
        <f t="shared" si="11"/>
        <v>460269.43602766236</v>
      </c>
      <c r="AC38" s="192">
        <f t="shared" si="11"/>
        <v>510746.96213894919</v>
      </c>
      <c r="AD38" s="192">
        <f t="shared" si="11"/>
        <v>565589.34166356944</v>
      </c>
      <c r="AE38" s="192">
        <f t="shared" si="11"/>
        <v>625136.55021668994</v>
      </c>
      <c r="AF38" s="192">
        <f t="shared" si="11"/>
        <v>689753.52417584136</v>
      </c>
      <c r="AG38" s="192">
        <f t="shared" si="11"/>
        <v>759831.92483268632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</row>
    <row r="39" spans="1:43" ht="30" customHeight="1">
      <c r="B39" s="522"/>
      <c r="C39" s="189"/>
      <c r="D39" s="525"/>
      <c r="E39" s="86"/>
      <c r="F39" s="193" t="s">
        <v>30</v>
      </c>
      <c r="G39" s="194">
        <f>NPV(E6,G37:AG37)</f>
        <v>-753220.47669190553</v>
      </c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51"/>
      <c r="AA39" s="151"/>
      <c r="AB39" s="151"/>
      <c r="AC39" s="151"/>
      <c r="AD39" s="151"/>
      <c r="AE39" s="151"/>
      <c r="AF39" s="151"/>
      <c r="AG39" s="196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</row>
    <row r="40" spans="1:43" ht="30" customHeight="1" thickBot="1">
      <c r="B40" s="523"/>
      <c r="C40" s="189"/>
      <c r="D40" s="526"/>
      <c r="E40" s="197"/>
      <c r="F40" s="198" t="s">
        <v>31</v>
      </c>
      <c r="G40" s="199">
        <f>NPV(E6,G38:AG38)</f>
        <v>390285.08267410327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1"/>
      <c r="AA40" s="201"/>
      <c r="AB40" s="201"/>
      <c r="AC40" s="201"/>
      <c r="AD40" s="201"/>
      <c r="AE40" s="201"/>
      <c r="AF40" s="201"/>
      <c r="AG40" s="202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</row>
    <row r="41" spans="1:43" ht="30" customHeight="1" thickBot="1">
      <c r="B41" s="28"/>
      <c r="C41" s="189"/>
      <c r="D41" s="74"/>
      <c r="E41" s="74"/>
      <c r="F41" s="203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51"/>
      <c r="AA41" s="151"/>
      <c r="AB41" s="151"/>
      <c r="AC41" s="151"/>
      <c r="AD41" s="151"/>
      <c r="AE41" s="151"/>
      <c r="AF41" s="151"/>
      <c r="AG41" s="151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30" customHeight="1">
      <c r="B42" s="521" t="s">
        <v>199</v>
      </c>
      <c r="C42" s="189"/>
      <c r="D42" s="529" t="s">
        <v>150</v>
      </c>
      <c r="E42" s="80" t="s">
        <v>11</v>
      </c>
      <c r="F42" s="204" t="s">
        <v>29</v>
      </c>
      <c r="G42" s="205">
        <f>G33</f>
        <v>0</v>
      </c>
      <c r="H42" s="205">
        <f>H33</f>
        <v>10.209173142612826</v>
      </c>
      <c r="I42" s="205">
        <f t="shared" ref="I42:AG42" si="12">I33</f>
        <v>21.700525621276483</v>
      </c>
      <c r="J42" s="205">
        <f t="shared" si="12"/>
        <v>34.061517830723687</v>
      </c>
      <c r="K42" s="205">
        <f t="shared" si="12"/>
        <v>48.112065823378089</v>
      </c>
      <c r="L42" s="205">
        <f t="shared" si="12"/>
        <v>63.549032936382446</v>
      </c>
      <c r="M42" s="205">
        <f t="shared" si="12"/>
        <v>79.73182186718941</v>
      </c>
      <c r="N42" s="205">
        <f t="shared" si="12"/>
        <v>97.121980594486331</v>
      </c>
      <c r="O42" s="205">
        <f t="shared" si="12"/>
        <v>115.967680495894</v>
      </c>
      <c r="P42" s="205">
        <f t="shared" si="12"/>
        <v>135.86444089964766</v>
      </c>
      <c r="Q42" s="205">
        <f t="shared" si="12"/>
        <v>156.77058039309804</v>
      </c>
      <c r="R42" s="205">
        <f t="shared" si="12"/>
        <v>179.85425753349796</v>
      </c>
      <c r="S42" s="205">
        <f t="shared" si="12"/>
        <v>204.53740848276993</v>
      </c>
      <c r="T42" s="205">
        <f t="shared" si="12"/>
        <v>231.69212573736922</v>
      </c>
      <c r="U42" s="205">
        <f t="shared" si="12"/>
        <v>259.72333127990601</v>
      </c>
      <c r="V42" s="205">
        <f t="shared" si="12"/>
        <v>291.44374008201544</v>
      </c>
      <c r="W42" s="205">
        <f t="shared" si="12"/>
        <v>325.58470790228694</v>
      </c>
      <c r="X42" s="205">
        <f t="shared" si="12"/>
        <v>362.3042937496823</v>
      </c>
      <c r="Y42" s="205">
        <f t="shared" si="12"/>
        <v>401.77009550520688</v>
      </c>
      <c r="Z42" s="205">
        <f t="shared" si="12"/>
        <v>444.15979876925394</v>
      </c>
      <c r="AA42" s="205">
        <f t="shared" si="12"/>
        <v>489.66175629303962</v>
      </c>
      <c r="AB42" s="205">
        <f t="shared" si="12"/>
        <v>538.47559965979099</v>
      </c>
      <c r="AC42" s="205">
        <f t="shared" si="12"/>
        <v>590.81288497030664</v>
      </c>
      <c r="AD42" s="205">
        <f t="shared" si="12"/>
        <v>646.89777438149031</v>
      </c>
      <c r="AE42" s="205">
        <f t="shared" si="12"/>
        <v>706.96775544514503</v>
      </c>
      <c r="AF42" s="205">
        <f t="shared" si="12"/>
        <v>771.27440029842637</v>
      </c>
      <c r="AG42" s="206">
        <f t="shared" si="12"/>
        <v>840.08416686676901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30" customHeight="1">
      <c r="B43" s="522"/>
      <c r="C43" s="189"/>
      <c r="D43" s="530"/>
      <c r="E43" s="112" t="s">
        <v>147</v>
      </c>
      <c r="F43" s="207" t="s">
        <v>28</v>
      </c>
      <c r="G43" s="208">
        <f>G35</f>
        <v>0</v>
      </c>
      <c r="H43" s="208">
        <f>H35</f>
        <v>-5367.5674104420686</v>
      </c>
      <c r="I43" s="208">
        <f t="shared" ref="I43:AG43" si="13">I35</f>
        <v>-11596.307779815854</v>
      </c>
      <c r="J43" s="208">
        <f t="shared" si="13"/>
        <v>-3884.099370091983</v>
      </c>
      <c r="K43" s="208">
        <f t="shared" si="13"/>
        <v>-4409.7837716279882</v>
      </c>
      <c r="L43" s="208">
        <f t="shared" si="13"/>
        <v>-5379.1062310860034</v>
      </c>
      <c r="M43" s="208">
        <f t="shared" si="13"/>
        <v>-6826.2966304818492</v>
      </c>
      <c r="N43" s="208">
        <f t="shared" si="13"/>
        <v>-8409.2921822678454</v>
      </c>
      <c r="O43" s="208">
        <f t="shared" si="13"/>
        <v>-10154.207767663916</v>
      </c>
      <c r="P43" s="208">
        <f t="shared" si="13"/>
        <v>-12031.044250684021</v>
      </c>
      <c r="Q43" s="208">
        <f t="shared" si="13"/>
        <v>-14040.152021164829</v>
      </c>
      <c r="R43" s="208">
        <f t="shared" si="13"/>
        <v>-16290.622980084387</v>
      </c>
      <c r="S43" s="208">
        <f t="shared" si="13"/>
        <v>-18736.973591589416</v>
      </c>
      <c r="T43" s="208">
        <f t="shared" si="13"/>
        <v>-21465.830491794539</v>
      </c>
      <c r="U43" s="208">
        <f t="shared" si="13"/>
        <v>-24336.44353298836</v>
      </c>
      <c r="V43" s="208">
        <f t="shared" si="13"/>
        <v>-27619.168814547913</v>
      </c>
      <c r="W43" s="208">
        <f t="shared" si="13"/>
        <v>-31205.388765816875</v>
      </c>
      <c r="X43" s="208">
        <f t="shared" si="13"/>
        <v>-35119.538930141272</v>
      </c>
      <c r="Y43" s="208">
        <f t="shared" si="13"/>
        <v>-39387.884767386946</v>
      </c>
      <c r="Z43" s="208">
        <f t="shared" si="13"/>
        <v>-44038.652701242412</v>
      </c>
      <c r="AA43" s="208">
        <f t="shared" si="13"/>
        <v>-49102.170270688817</v>
      </c>
      <c r="AB43" s="208">
        <f t="shared" si="13"/>
        <v>-54611.016004371464</v>
      </c>
      <c r="AC43" s="208">
        <f t="shared" si="13"/>
        <v>-60600.179677969485</v>
      </c>
      <c r="AD43" s="208">
        <f t="shared" si="13"/>
        <v>-67107.23365875223</v>
      </c>
      <c r="AE43" s="208">
        <f t="shared" si="13"/>
        <v>-74172.516088487537</v>
      </c>
      <c r="AF43" s="208">
        <f t="shared" si="13"/>
        <v>-81839.326705965083</v>
      </c>
      <c r="AG43" s="209">
        <f t="shared" si="13"/>
        <v>-90154.136163792253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213" customFormat="1" ht="30" customHeight="1">
      <c r="A44" s="136"/>
      <c r="B44" s="522"/>
      <c r="C44" s="189"/>
      <c r="D44" s="530"/>
      <c r="E44" s="81"/>
      <c r="F44" s="210" t="s">
        <v>30</v>
      </c>
      <c r="G44" s="211">
        <f>NPV(E7, G43:AG43)</f>
        <v>-109194.09270188327</v>
      </c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21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s="213" customFormat="1" ht="30" customHeight="1" thickBot="1">
      <c r="A45" s="136"/>
      <c r="B45" s="523"/>
      <c r="C45" s="189"/>
      <c r="D45" s="531"/>
      <c r="E45" s="82"/>
      <c r="F45" s="214" t="s">
        <v>31</v>
      </c>
      <c r="G45" s="215">
        <f>NPV(E7,G42:AG42)</f>
        <v>1030.8431988664199</v>
      </c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7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30" customHeight="1" thickBot="1">
      <c r="B46" s="28"/>
      <c r="C46" s="189"/>
      <c r="D46" s="74"/>
      <c r="E46" s="74"/>
      <c r="F46" s="203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51"/>
      <c r="AA46" s="151"/>
      <c r="AB46" s="151"/>
      <c r="AC46" s="151"/>
      <c r="AD46" s="151"/>
      <c r="AE46" s="151"/>
      <c r="AF46" s="151"/>
      <c r="AG46" s="151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30" customHeight="1">
      <c r="B47" s="521" t="s">
        <v>200</v>
      </c>
      <c r="C47" s="189"/>
      <c r="D47" s="535" t="s">
        <v>202</v>
      </c>
      <c r="E47" s="113" t="s">
        <v>157</v>
      </c>
      <c r="F47" s="190" t="s">
        <v>28</v>
      </c>
      <c r="G47" s="191">
        <f>G29+G35</f>
        <v>0</v>
      </c>
      <c r="H47" s="191">
        <f>H29+H35</f>
        <v>-53885.678975832197</v>
      </c>
      <c r="I47" s="191">
        <f t="shared" ref="I47:AG47" si="14">I29+I35</f>
        <v>-116416.78073990857</v>
      </c>
      <c r="J47" s="191">
        <f t="shared" si="14"/>
        <v>-57741.940272659158</v>
      </c>
      <c r="K47" s="191">
        <f t="shared" si="14"/>
        <v>-70974.629164752405</v>
      </c>
      <c r="L47" s="191">
        <f t="shared" si="14"/>
        <v>-86575.689367237006</v>
      </c>
      <c r="M47" s="191">
        <f t="shared" si="14"/>
        <v>-109867.94296677643</v>
      </c>
      <c r="N47" s="191">
        <f t="shared" si="14"/>
        <v>-135345.95460543004</v>
      </c>
      <c r="O47" s="191">
        <f t="shared" si="14"/>
        <v>-163430.03831812623</v>
      </c>
      <c r="P47" s="191">
        <f t="shared" si="14"/>
        <v>-193637.3637299187</v>
      </c>
      <c r="Q47" s="191">
        <f t="shared" si="14"/>
        <v>-225973.57029845144</v>
      </c>
      <c r="R47" s="191">
        <f t="shared" si="14"/>
        <v>-262194.47137369623</v>
      </c>
      <c r="S47" s="191">
        <f t="shared" si="14"/>
        <v>-301568.01811665291</v>
      </c>
      <c r="T47" s="191">
        <f t="shared" si="14"/>
        <v>-345488.4497219011</v>
      </c>
      <c r="U47" s="191">
        <f t="shared" si="14"/>
        <v>-391690.41939331387</v>
      </c>
      <c r="V47" s="191">
        <f t="shared" si="14"/>
        <v>-444525.25701222103</v>
      </c>
      <c r="W47" s="191">
        <f t="shared" si="14"/>
        <v>-502244.78348473518</v>
      </c>
      <c r="X47" s="191">
        <f t="shared" si="14"/>
        <v>-565242.28422285791</v>
      </c>
      <c r="Y47" s="191">
        <f t="shared" si="14"/>
        <v>-633940.49679612031</v>
      </c>
      <c r="Z47" s="191">
        <f t="shared" si="14"/>
        <v>-708793.72011297604</v>
      </c>
      <c r="AA47" s="191">
        <f t="shared" si="14"/>
        <v>-790290.07013196964</v>
      </c>
      <c r="AB47" s="191">
        <f t="shared" si="14"/>
        <v>-878953.89206117694</v>
      </c>
      <c r="AC47" s="191">
        <f t="shared" si="14"/>
        <v>-975348.33967004856</v>
      </c>
      <c r="AD47" s="191">
        <f t="shared" si="14"/>
        <v>-1080078.1330473365</v>
      </c>
      <c r="AE47" s="191">
        <f t="shared" si="14"/>
        <v>-1193792.5068950944</v>
      </c>
      <c r="AF47" s="191">
        <f t="shared" si="14"/>
        <v>-1317188.3622549069</v>
      </c>
      <c r="AG47" s="191">
        <f t="shared" si="14"/>
        <v>-1451013.6354217604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30" customHeight="1">
      <c r="B48" s="522"/>
      <c r="C48" s="189"/>
      <c r="D48" s="536"/>
      <c r="E48" s="114" t="s">
        <v>158</v>
      </c>
      <c r="F48" s="218" t="s">
        <v>29</v>
      </c>
      <c r="G48" s="219">
        <f>SUM(G26:G28)+G33</f>
        <v>0</v>
      </c>
      <c r="H48" s="219">
        <f t="shared" ref="H48:AG48" si="15">SUM(H26:H28)+H33</f>
        <v>12744.538002252282</v>
      </c>
      <c r="I48" s="219">
        <f t="shared" si="15"/>
        <v>27533.45495360831</v>
      </c>
      <c r="J48" s="219">
        <f t="shared" si="15"/>
        <v>27997.906619784673</v>
      </c>
      <c r="K48" s="219">
        <f t="shared" si="15"/>
        <v>37214.398981427868</v>
      </c>
      <c r="L48" s="219">
        <f t="shared" si="15"/>
        <v>45399.423961847366</v>
      </c>
      <c r="M48" s="219">
        <f t="shared" si="15"/>
        <v>57612.733954949435</v>
      </c>
      <c r="N48" s="219">
        <f t="shared" si="15"/>
        <v>70971.836521971054</v>
      </c>
      <c r="O48" s="219">
        <f t="shared" si="15"/>
        <v>85697.079779865409</v>
      </c>
      <c r="P48" s="219">
        <f t="shared" si="15"/>
        <v>101535.22224890751</v>
      </c>
      <c r="Q48" s="219">
        <f t="shared" si="15"/>
        <v>118489.17538324751</v>
      </c>
      <c r="R48" s="219">
        <f t="shared" si="15"/>
        <v>137479.54945058277</v>
      </c>
      <c r="S48" s="219">
        <f t="shared" si="15"/>
        <v>158122.42465628349</v>
      </c>
      <c r="T48" s="219">
        <f t="shared" si="15"/>
        <v>181148.77474388032</v>
      </c>
      <c r="U48" s="219">
        <f t="shared" si="15"/>
        <v>205370.74230501635</v>
      </c>
      <c r="V48" s="219">
        <f t="shared" si="15"/>
        <v>233069.73984076901</v>
      </c>
      <c r="W48" s="219">
        <f t="shared" si="15"/>
        <v>263329.05432137474</v>
      </c>
      <c r="X48" s="219">
        <f t="shared" si="15"/>
        <v>296354.79005219118</v>
      </c>
      <c r="Y48" s="219">
        <f t="shared" si="15"/>
        <v>332368.48367499228</v>
      </c>
      <c r="Z48" s="219">
        <f t="shared" si="15"/>
        <v>371608.2092022202</v>
      </c>
      <c r="AA48" s="219">
        <f t="shared" si="15"/>
        <v>414329.75981298171</v>
      </c>
      <c r="AB48" s="219">
        <f t="shared" si="15"/>
        <v>460807.91162732214</v>
      </c>
      <c r="AC48" s="219">
        <f t="shared" si="15"/>
        <v>511337.77502391953</v>
      </c>
      <c r="AD48" s="219">
        <f t="shared" si="15"/>
        <v>566236.23943795089</v>
      </c>
      <c r="AE48" s="219">
        <f t="shared" si="15"/>
        <v>625843.5179721351</v>
      </c>
      <c r="AF48" s="219">
        <f t="shared" si="15"/>
        <v>690524.79857613984</v>
      </c>
      <c r="AG48" s="219">
        <f t="shared" si="15"/>
        <v>760672.00899955304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30" customHeight="1">
      <c r="B49" s="522"/>
      <c r="C49" s="189"/>
      <c r="D49" s="536"/>
      <c r="E49" s="83"/>
      <c r="F49" s="220" t="s">
        <v>30</v>
      </c>
      <c r="G49" s="221">
        <f>NPV(E7,G47:AG47)</f>
        <v>-1678529.4943932265</v>
      </c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51"/>
      <c r="AA49" s="151"/>
      <c r="AB49" s="151"/>
      <c r="AC49" s="151"/>
      <c r="AD49" s="151"/>
      <c r="AE49" s="151"/>
      <c r="AF49" s="151"/>
      <c r="AG49" s="196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30" customHeight="1" thickBot="1">
      <c r="B50" s="523"/>
      <c r="C50" s="189"/>
      <c r="D50" s="537"/>
      <c r="E50" s="84"/>
      <c r="F50" s="222" t="s">
        <v>31</v>
      </c>
      <c r="G50" s="223">
        <f>NPV(E7,G48:AG48)</f>
        <v>842405.62687765493</v>
      </c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1"/>
      <c r="AA50" s="201"/>
      <c r="AB50" s="201"/>
      <c r="AC50" s="201"/>
      <c r="AD50" s="201"/>
      <c r="AE50" s="201"/>
      <c r="AF50" s="201"/>
      <c r="AG50" s="20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30" customHeight="1" thickBot="1">
      <c r="B51" s="135"/>
      <c r="C51" s="135"/>
      <c r="D51" s="5"/>
      <c r="E51" s="135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24"/>
      <c r="Z51" s="158"/>
      <c r="AA51" s="158"/>
      <c r="AB51" s="158"/>
      <c r="AC51" s="158"/>
      <c r="AD51" s="158"/>
      <c r="AE51" s="158"/>
      <c r="AF51" s="158"/>
      <c r="AG51" s="158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30" customHeight="1">
      <c r="B52" s="538" t="s">
        <v>15</v>
      </c>
      <c r="C52" s="135"/>
      <c r="D52" s="109" t="s">
        <v>236</v>
      </c>
      <c r="E52" s="85"/>
      <c r="F52" s="225"/>
      <c r="G52" s="226">
        <f t="shared" ref="G52:AG52" si="16">G30</f>
        <v>0</v>
      </c>
      <c r="H52" s="226">
        <f t="shared" si="16"/>
        <v>-35783.78273628046</v>
      </c>
      <c r="I52" s="226">
        <f t="shared" si="16"/>
        <v>-77308.71853210569</v>
      </c>
      <c r="J52" s="226">
        <f t="shared" si="16"/>
        <v>-25893.995800613222</v>
      </c>
      <c r="K52" s="226">
        <f t="shared" si="16"/>
        <v>-29398.558477519924</v>
      </c>
      <c r="L52" s="226">
        <f t="shared" si="16"/>
        <v>-35860.708207240023</v>
      </c>
      <c r="M52" s="226">
        <f t="shared" si="16"/>
        <v>-45508.64420321233</v>
      </c>
      <c r="N52" s="226">
        <f t="shared" si="16"/>
        <v>-56061.947881785643</v>
      </c>
      <c r="O52" s="226">
        <f t="shared" si="16"/>
        <v>-67694.718451092776</v>
      </c>
      <c r="P52" s="226">
        <f t="shared" si="16"/>
        <v>-80206.961671226803</v>
      </c>
      <c r="Q52" s="226">
        <f t="shared" si="16"/>
        <v>-93601.013474432199</v>
      </c>
      <c r="R52" s="226">
        <f t="shared" si="16"/>
        <v>-108604.15320056258</v>
      </c>
      <c r="S52" s="226">
        <f t="shared" si="16"/>
        <v>-124913.15727726277</v>
      </c>
      <c r="T52" s="226">
        <f t="shared" si="16"/>
        <v>-143105.53661196359</v>
      </c>
      <c r="U52" s="226">
        <f t="shared" si="16"/>
        <v>-162242.95688658906</v>
      </c>
      <c r="V52" s="226">
        <f t="shared" si="16"/>
        <v>-184127.79209698609</v>
      </c>
      <c r="W52" s="226">
        <f t="shared" si="16"/>
        <v>-208035.92510544584</v>
      </c>
      <c r="X52" s="226">
        <f t="shared" si="16"/>
        <v>-234130.25953427516</v>
      </c>
      <c r="Y52" s="226">
        <f t="shared" si="16"/>
        <v>-262585.89844924631</v>
      </c>
      <c r="Z52" s="226">
        <f t="shared" si="16"/>
        <v>-293591.01800828276</v>
      </c>
      <c r="AA52" s="226">
        <f t="shared" si="16"/>
        <v>-327347.80180459213</v>
      </c>
      <c r="AB52" s="226">
        <f t="shared" si="16"/>
        <v>-364073.44002914312</v>
      </c>
      <c r="AC52" s="226">
        <f t="shared" si="16"/>
        <v>-404001.19785312994</v>
      </c>
      <c r="AD52" s="226">
        <f t="shared" si="16"/>
        <v>-447381.55772501486</v>
      </c>
      <c r="AE52" s="226">
        <f t="shared" si="16"/>
        <v>-494483.44058991689</v>
      </c>
      <c r="AF52" s="226">
        <f t="shared" si="16"/>
        <v>-545595.51137310057</v>
      </c>
      <c r="AG52" s="226">
        <f t="shared" si="16"/>
        <v>-601027.57442528172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30" customHeight="1">
      <c r="B53" s="539"/>
      <c r="C53" s="135"/>
      <c r="D53" s="110" t="s">
        <v>201</v>
      </c>
      <c r="E53" s="87"/>
      <c r="F53" s="210"/>
      <c r="G53" s="211">
        <f t="shared" ref="G53:AG53" si="17">G33+G35</f>
        <v>0</v>
      </c>
      <c r="H53" s="211">
        <f t="shared" si="17"/>
        <v>-5357.3582372994561</v>
      </c>
      <c r="I53" s="211">
        <f t="shared" si="17"/>
        <v>-11574.607254194578</v>
      </c>
      <c r="J53" s="211">
        <f t="shared" si="17"/>
        <v>-3850.0378522612591</v>
      </c>
      <c r="K53" s="211">
        <f t="shared" si="17"/>
        <v>-4361.6717058046106</v>
      </c>
      <c r="L53" s="211">
        <f t="shared" si="17"/>
        <v>-5315.5571981496214</v>
      </c>
      <c r="M53" s="211">
        <f t="shared" si="17"/>
        <v>-6746.5648086146593</v>
      </c>
      <c r="N53" s="211">
        <f t="shared" si="17"/>
        <v>-8312.1702016733598</v>
      </c>
      <c r="O53" s="211">
        <f t="shared" si="17"/>
        <v>-10038.240087168022</v>
      </c>
      <c r="P53" s="211">
        <f t="shared" si="17"/>
        <v>-11895.179809784373</v>
      </c>
      <c r="Q53" s="211">
        <f t="shared" si="17"/>
        <v>-13883.381440771731</v>
      </c>
      <c r="R53" s="211">
        <f t="shared" si="17"/>
        <v>-16110.768722550889</v>
      </c>
      <c r="S53" s="211">
        <f t="shared" si="17"/>
        <v>-18532.436183106645</v>
      </c>
      <c r="T53" s="211">
        <f t="shared" si="17"/>
        <v>-21234.13836605717</v>
      </c>
      <c r="U53" s="211">
        <f t="shared" si="17"/>
        <v>-24076.720201708453</v>
      </c>
      <c r="V53" s="211">
        <f t="shared" si="17"/>
        <v>-27327.725074465896</v>
      </c>
      <c r="W53" s="211">
        <f t="shared" si="17"/>
        <v>-30879.804057914589</v>
      </c>
      <c r="X53" s="211">
        <f t="shared" si="17"/>
        <v>-34757.234636391593</v>
      </c>
      <c r="Y53" s="211">
        <f t="shared" si="17"/>
        <v>-38986.11467188174</v>
      </c>
      <c r="Z53" s="211">
        <f t="shared" si="17"/>
        <v>-43594.492902473161</v>
      </c>
      <c r="AA53" s="211">
        <f t="shared" si="17"/>
        <v>-48612.508514395777</v>
      </c>
      <c r="AB53" s="211">
        <f t="shared" si="17"/>
        <v>-54072.540404711675</v>
      </c>
      <c r="AC53" s="211">
        <f t="shared" si="17"/>
        <v>-60009.366792999179</v>
      </c>
      <c r="AD53" s="211">
        <f t="shared" si="17"/>
        <v>-66460.335884370739</v>
      </c>
      <c r="AE53" s="211">
        <f t="shared" si="17"/>
        <v>-73465.548333042389</v>
      </c>
      <c r="AF53" s="211">
        <f t="shared" si="17"/>
        <v>-81068.052305666657</v>
      </c>
      <c r="AG53" s="211">
        <f t="shared" si="17"/>
        <v>-89314.051996925482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 thickBot="1">
      <c r="B54" s="540"/>
      <c r="C54" s="135"/>
      <c r="D54" s="115" t="s">
        <v>202</v>
      </c>
      <c r="E54" s="84"/>
      <c r="F54" s="222"/>
      <c r="G54" s="223">
        <f t="shared" ref="G54:AG54" si="18">G35+G33+G30</f>
        <v>0</v>
      </c>
      <c r="H54" s="223">
        <f t="shared" si="18"/>
        <v>-41141.140973579917</v>
      </c>
      <c r="I54" s="223">
        <f t="shared" si="18"/>
        <v>-88883.325786300265</v>
      </c>
      <c r="J54" s="223">
        <f t="shared" si="18"/>
        <v>-29744.033652874481</v>
      </c>
      <c r="K54" s="223">
        <f t="shared" si="18"/>
        <v>-33760.230183324536</v>
      </c>
      <c r="L54" s="223">
        <f t="shared" si="18"/>
        <v>-41176.26540538964</v>
      </c>
      <c r="M54" s="223">
        <f t="shared" si="18"/>
        <v>-52255.209011826992</v>
      </c>
      <c r="N54" s="223">
        <f t="shared" si="18"/>
        <v>-64374.118083459005</v>
      </c>
      <c r="O54" s="223">
        <f t="shared" si="18"/>
        <v>-77732.958538260806</v>
      </c>
      <c r="P54" s="223">
        <f t="shared" si="18"/>
        <v>-92102.141481011175</v>
      </c>
      <c r="Q54" s="223">
        <f t="shared" si="18"/>
        <v>-107484.39491520393</v>
      </c>
      <c r="R54" s="223">
        <f t="shared" si="18"/>
        <v>-124714.92192311346</v>
      </c>
      <c r="S54" s="223">
        <f t="shared" si="18"/>
        <v>-143445.59346036942</v>
      </c>
      <c r="T54" s="223">
        <f t="shared" si="18"/>
        <v>-164339.67497802075</v>
      </c>
      <c r="U54" s="223">
        <f t="shared" si="18"/>
        <v>-186319.67708829753</v>
      </c>
      <c r="V54" s="223">
        <f t="shared" si="18"/>
        <v>-211455.517171452</v>
      </c>
      <c r="W54" s="223">
        <f t="shared" si="18"/>
        <v>-238915.72916336043</v>
      </c>
      <c r="X54" s="223">
        <f t="shared" si="18"/>
        <v>-268887.49417066673</v>
      </c>
      <c r="Y54" s="223">
        <f t="shared" si="18"/>
        <v>-301572.01312112802</v>
      </c>
      <c r="Z54" s="223">
        <f t="shared" si="18"/>
        <v>-337185.5109107559</v>
      </c>
      <c r="AA54" s="223">
        <f t="shared" si="18"/>
        <v>-375960.31031898793</v>
      </c>
      <c r="AB54" s="223">
        <f t="shared" si="18"/>
        <v>-418145.9804338548</v>
      </c>
      <c r="AC54" s="223">
        <f t="shared" si="18"/>
        <v>-464010.56464612915</v>
      </c>
      <c r="AD54" s="223">
        <f t="shared" si="18"/>
        <v>-513841.89360938559</v>
      </c>
      <c r="AE54" s="223">
        <f t="shared" si="18"/>
        <v>-567948.98892295931</v>
      </c>
      <c r="AF54" s="223">
        <f t="shared" si="18"/>
        <v>-626663.56367876718</v>
      </c>
      <c r="AG54" s="223">
        <f t="shared" si="18"/>
        <v>-690341.62642220722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 thickBot="1">
      <c r="B55" s="135"/>
      <c r="C55" s="135"/>
      <c r="E55" s="135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>
      <c r="B56" s="538" t="s">
        <v>21</v>
      </c>
      <c r="C56" s="227"/>
      <c r="D56" s="524" t="s">
        <v>236</v>
      </c>
      <c r="E56" s="85" t="s">
        <v>22</v>
      </c>
      <c r="F56" s="225"/>
      <c r="G56" s="505">
        <f>NPV(E6,G52:AG52)</f>
        <v>-362935.3940178022</v>
      </c>
      <c r="H56" s="228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30" customHeight="1">
      <c r="B57" s="539"/>
      <c r="C57" s="227"/>
      <c r="D57" s="525"/>
      <c r="E57" s="86" t="s">
        <v>146</v>
      </c>
      <c r="F57" s="193"/>
      <c r="G57" s="499">
        <f>G40/-G39</f>
        <v>0.51815516804350503</v>
      </c>
      <c r="H57" s="228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>
      <c r="B58" s="539"/>
      <c r="C58" s="227"/>
      <c r="D58" s="525"/>
      <c r="E58" s="86" t="s">
        <v>23</v>
      </c>
      <c r="F58" s="193"/>
      <c r="G58" s="500" t="s">
        <v>156</v>
      </c>
      <c r="H58" s="228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30" customHeight="1">
      <c r="B59" s="539"/>
      <c r="C59" s="227"/>
      <c r="D59" s="530" t="s">
        <v>201</v>
      </c>
      <c r="E59" s="87" t="s">
        <v>22</v>
      </c>
      <c r="F59" s="210"/>
      <c r="G59" s="506">
        <f>NPV(E7,G53:AG53)</f>
        <v>-108163.24950301682</v>
      </c>
      <c r="H59" s="228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>
      <c r="B60" s="539"/>
      <c r="C60" s="227"/>
      <c r="D60" s="530"/>
      <c r="E60" s="87" t="s">
        <v>146</v>
      </c>
      <c r="F60" s="210"/>
      <c r="G60" s="501">
        <f>G45/-G44</f>
        <v>9.4404667263528717E-3</v>
      </c>
      <c r="H60" s="228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>
      <c r="B61" s="539"/>
      <c r="C61" s="227"/>
      <c r="D61" s="530"/>
      <c r="E61" s="87" t="s">
        <v>23</v>
      </c>
      <c r="F61" s="210"/>
      <c r="G61" s="502" t="s">
        <v>156</v>
      </c>
      <c r="H61" s="228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>
      <c r="B62" s="539"/>
      <c r="C62" s="227"/>
      <c r="D62" s="536" t="s">
        <v>202</v>
      </c>
      <c r="E62" s="83" t="s">
        <v>22</v>
      </c>
      <c r="F62" s="220"/>
      <c r="G62" s="507">
        <f>NPV(E7,G54:AG54)</f>
        <v>-836123.867515572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>
      <c r="B63" s="539"/>
      <c r="C63" s="227"/>
      <c r="D63" s="536"/>
      <c r="E63" s="83" t="s">
        <v>146</v>
      </c>
      <c r="F63" s="220"/>
      <c r="G63" s="503">
        <f>G50/-G49</f>
        <v>0.50187120910983873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thickBot="1">
      <c r="B64" s="541"/>
      <c r="C64" s="227"/>
      <c r="D64" s="537"/>
      <c r="E64" s="84" t="s">
        <v>23</v>
      </c>
      <c r="F64" s="222"/>
      <c r="G64" s="504" t="s">
        <v>156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4:43">
      <c r="D65" s="230"/>
      <c r="E65" s="231"/>
      <c r="F65" s="231"/>
      <c r="G65" s="213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4:43">
      <c r="D66" s="230"/>
      <c r="E66" s="231"/>
      <c r="F66" s="231"/>
      <c r="G66" s="213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4:43">
      <c r="D67" s="189"/>
      <c r="E67" s="213"/>
      <c r="F67" s="213"/>
      <c r="G67" s="213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4:43">
      <c r="D68" s="189"/>
      <c r="E68" s="213"/>
      <c r="F68" s="213"/>
      <c r="G68" s="213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4:43">
      <c r="D69" s="189"/>
      <c r="E69" s="213"/>
      <c r="F69" s="213"/>
      <c r="G69" s="213"/>
      <c r="AH69" s="2"/>
      <c r="AI69" s="2"/>
      <c r="AJ69" s="2"/>
      <c r="AK69" s="2"/>
      <c r="AL69" s="2"/>
      <c r="AM69" s="2"/>
      <c r="AN69" s="2"/>
      <c r="AO69" s="2"/>
      <c r="AP69" s="2"/>
      <c r="AQ69" s="2"/>
    </row>
  </sheetData>
  <mergeCells count="30">
    <mergeCell ref="B47:B50"/>
    <mergeCell ref="D47:D50"/>
    <mergeCell ref="B52:B54"/>
    <mergeCell ref="B56:B64"/>
    <mergeCell ref="D56:D58"/>
    <mergeCell ref="D59:D61"/>
    <mergeCell ref="D62:D64"/>
    <mergeCell ref="E34:E35"/>
    <mergeCell ref="B37:B40"/>
    <mergeCell ref="D37:D40"/>
    <mergeCell ref="E37:E38"/>
    <mergeCell ref="B42:B45"/>
    <mergeCell ref="D42:D45"/>
    <mergeCell ref="B26:B35"/>
    <mergeCell ref="D26:D30"/>
    <mergeCell ref="E26:E28"/>
    <mergeCell ref="D31:D35"/>
    <mergeCell ref="E31:E33"/>
    <mergeCell ref="B18:B24"/>
    <mergeCell ref="D18:D21"/>
    <mergeCell ref="E18:E20"/>
    <mergeCell ref="D22:D24"/>
    <mergeCell ref="E22:E23"/>
    <mergeCell ref="B2:B4"/>
    <mergeCell ref="B6:B7"/>
    <mergeCell ref="B10:B16"/>
    <mergeCell ref="D10:D13"/>
    <mergeCell ref="E10:E12"/>
    <mergeCell ref="D14:D16"/>
    <mergeCell ref="E14:E1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I47"/>
  <sheetViews>
    <sheetView topLeftCell="A31" workbookViewId="0">
      <selection activeCell="AH27" sqref="AH27"/>
    </sheetView>
  </sheetViews>
  <sheetFormatPr baseColWidth="10" defaultRowHeight="15"/>
  <cols>
    <col min="1" max="1" width="5.42578125" style="136" customWidth="1"/>
    <col min="2" max="2" width="6.28515625" style="136" customWidth="1"/>
    <col min="3" max="3" width="17" style="136" customWidth="1"/>
    <col min="4" max="8" width="11.42578125" style="136"/>
    <col min="9" max="9" width="14.140625" style="136" bestFit="1" customWidth="1"/>
    <col min="10" max="10" width="11.42578125" style="136"/>
    <col min="11" max="11" width="15.140625" style="136" bestFit="1" customWidth="1"/>
    <col min="12" max="16384" width="11.42578125" style="136"/>
  </cols>
  <sheetData>
    <row r="5" spans="3:10" ht="15.75" thickBot="1"/>
    <row r="6" spans="3:10">
      <c r="C6" s="542" t="s">
        <v>33</v>
      </c>
      <c r="D6" s="543"/>
      <c r="F6" s="542" t="s">
        <v>210</v>
      </c>
      <c r="G6" s="543"/>
      <c r="I6" s="542" t="s">
        <v>211</v>
      </c>
      <c r="J6" s="543"/>
    </row>
    <row r="7" spans="3:10">
      <c r="C7" s="232">
        <v>2000</v>
      </c>
      <c r="D7" s="233"/>
      <c r="F7" s="234">
        <v>2004</v>
      </c>
      <c r="G7" s="235">
        <v>2626.22</v>
      </c>
      <c r="H7" s="236"/>
      <c r="I7" s="234">
        <v>2004</v>
      </c>
      <c r="J7" s="235">
        <v>3268.79349810959</v>
      </c>
    </row>
    <row r="8" spans="3:10">
      <c r="C8" s="232">
        <v>2001</v>
      </c>
      <c r="D8" s="233"/>
      <c r="F8" s="234">
        <v>2005</v>
      </c>
      <c r="G8" s="237">
        <v>2320.77</v>
      </c>
      <c r="I8" s="234">
        <v>2005</v>
      </c>
      <c r="J8" s="238">
        <v>2891.350721923076</v>
      </c>
    </row>
    <row r="9" spans="3:10">
      <c r="C9" s="232">
        <v>2002</v>
      </c>
      <c r="D9" s="233"/>
      <c r="F9" s="234">
        <v>2006</v>
      </c>
      <c r="G9" s="237">
        <v>2357.98</v>
      </c>
      <c r="I9" s="234">
        <v>2006</v>
      </c>
      <c r="J9" s="238">
        <v>2965.8134744109607</v>
      </c>
    </row>
    <row r="10" spans="3:10">
      <c r="C10" s="232">
        <v>2003</v>
      </c>
      <c r="D10" s="233"/>
      <c r="F10" s="234">
        <v>2007</v>
      </c>
      <c r="G10" s="237">
        <v>2078.35</v>
      </c>
      <c r="I10" s="234">
        <v>2007</v>
      </c>
      <c r="J10" s="238">
        <v>2844.5713395628409</v>
      </c>
    </row>
    <row r="11" spans="3:10">
      <c r="C11" s="232">
        <v>2004</v>
      </c>
      <c r="D11" s="239">
        <v>6.0908333333333335E-2</v>
      </c>
      <c r="F11" s="234">
        <v>2008</v>
      </c>
      <c r="G11" s="237">
        <v>1966.26</v>
      </c>
      <c r="I11" s="234">
        <v>2008</v>
      </c>
      <c r="J11" s="238">
        <v>2872.6799973684201</v>
      </c>
    </row>
    <row r="12" spans="3:10">
      <c r="C12" s="232">
        <v>2005</v>
      </c>
      <c r="D12" s="239">
        <v>4.7300000000000002E-2</v>
      </c>
      <c r="E12" s="240"/>
      <c r="F12" s="234">
        <v>2009</v>
      </c>
      <c r="G12" s="237">
        <v>2156.29</v>
      </c>
      <c r="I12" s="234">
        <v>2009</v>
      </c>
      <c r="J12" s="238">
        <v>2989.2165845753407</v>
      </c>
    </row>
    <row r="13" spans="3:10">
      <c r="C13" s="232">
        <v>2006</v>
      </c>
      <c r="D13" s="239">
        <v>4.0808333333333328E-2</v>
      </c>
      <c r="E13" s="240"/>
      <c r="F13" s="234">
        <v>2010</v>
      </c>
      <c r="G13" s="237">
        <v>1897.89</v>
      </c>
      <c r="I13" s="234">
        <v>2010</v>
      </c>
      <c r="J13" s="238">
        <v>2519.9538936986301</v>
      </c>
    </row>
    <row r="14" spans="3:10">
      <c r="C14" s="232">
        <v>2007</v>
      </c>
      <c r="D14" s="239">
        <v>5.4041666666666675E-2</v>
      </c>
      <c r="E14" s="240"/>
      <c r="F14" s="234">
        <v>2011</v>
      </c>
      <c r="G14" s="237">
        <v>1848.17</v>
      </c>
      <c r="I14" s="234">
        <v>2011</v>
      </c>
      <c r="J14" s="238">
        <v>2570.1281793406606</v>
      </c>
    </row>
    <row r="15" spans="3:10">
      <c r="C15" s="232">
        <v>2008</v>
      </c>
      <c r="D15" s="239">
        <v>6.5983333333333324E-2</v>
      </c>
      <c r="E15" s="240"/>
      <c r="F15" s="234">
        <v>2012</v>
      </c>
      <c r="G15" s="237">
        <v>1798.23</v>
      </c>
      <c r="I15" s="234">
        <v>2012</v>
      </c>
      <c r="J15" s="238">
        <v>2312.080787260275</v>
      </c>
    </row>
    <row r="16" spans="3:10">
      <c r="C16" s="232">
        <v>2009</v>
      </c>
      <c r="D16" s="239">
        <v>5.4575000000000005E-2</v>
      </c>
      <c r="E16" s="240"/>
      <c r="F16" s="234">
        <v>2013</v>
      </c>
      <c r="G16" s="237">
        <v>1868.9</v>
      </c>
      <c r="I16" s="234">
        <v>2013</v>
      </c>
      <c r="J16" s="238">
        <v>2483.7892807671246</v>
      </c>
    </row>
    <row r="17" spans="3:34" ht="15.75" thickBot="1">
      <c r="C17" s="232">
        <v>2010</v>
      </c>
      <c r="D17" s="239">
        <v>3.1741666666666668E-2</v>
      </c>
      <c r="E17" s="240"/>
      <c r="F17" s="241">
        <v>2014</v>
      </c>
      <c r="G17" s="242">
        <v>1949.9296283783785</v>
      </c>
      <c r="I17" s="241">
        <v>2014</v>
      </c>
      <c r="J17" s="243">
        <v>2629.2866586779646</v>
      </c>
      <c r="O17" s="136" t="s">
        <v>1</v>
      </c>
    </row>
    <row r="18" spans="3:34" ht="15.75" thickBot="1">
      <c r="C18" s="232">
        <v>2011</v>
      </c>
      <c r="D18" s="239">
        <v>3.3666666666666664E-2</v>
      </c>
      <c r="E18" s="240"/>
    </row>
    <row r="19" spans="3:34" ht="15.75" thickBot="1">
      <c r="C19" s="232">
        <v>2012</v>
      </c>
      <c r="D19" s="239">
        <v>3.6583333333333329E-2</v>
      </c>
      <c r="E19" s="240"/>
      <c r="H19" s="261">
        <v>1997</v>
      </c>
      <c r="I19" s="262">
        <v>1998</v>
      </c>
      <c r="J19" s="262">
        <v>1999</v>
      </c>
      <c r="K19" s="262">
        <v>2000</v>
      </c>
      <c r="L19" s="262">
        <v>2001</v>
      </c>
      <c r="M19" s="262">
        <v>2002</v>
      </c>
      <c r="N19" s="262">
        <v>2003</v>
      </c>
      <c r="O19" s="262">
        <v>2004</v>
      </c>
      <c r="P19" s="262">
        <v>2005</v>
      </c>
      <c r="Q19" s="262">
        <v>2006</v>
      </c>
      <c r="R19" s="262">
        <v>2007</v>
      </c>
      <c r="S19" s="262">
        <v>2008</v>
      </c>
      <c r="T19" s="262">
        <v>2009</v>
      </c>
      <c r="U19" s="262">
        <v>2010</v>
      </c>
      <c r="V19" s="262">
        <v>2011</v>
      </c>
      <c r="W19" s="262">
        <v>2012</v>
      </c>
      <c r="X19" s="262">
        <v>2013</v>
      </c>
      <c r="Y19" s="263">
        <v>2014</v>
      </c>
    </row>
    <row r="20" spans="3:34" ht="15.75" thickBot="1">
      <c r="C20" s="232">
        <v>2013</v>
      </c>
      <c r="D20" s="239">
        <v>2.7816666666666667E-2</v>
      </c>
      <c r="E20" s="240"/>
      <c r="H20" s="244">
        <v>0.18502500000000002</v>
      </c>
      <c r="I20" s="245">
        <v>0.18696666666666664</v>
      </c>
      <c r="J20" s="245">
        <v>0.10980833333333334</v>
      </c>
      <c r="K20" s="245">
        <v>9.2216666666666655E-2</v>
      </c>
      <c r="L20" s="245">
        <v>7.9725000000000004E-2</v>
      </c>
      <c r="M20" s="245">
        <v>6.3533333333333331E-2</v>
      </c>
      <c r="N20" s="245">
        <v>7.1358333333333315E-2</v>
      </c>
      <c r="O20" s="245">
        <v>6.0908333333333335E-2</v>
      </c>
      <c r="P20" s="245">
        <v>4.7300000000000002E-2</v>
      </c>
      <c r="Q20" s="245">
        <v>4.0808333333333328E-2</v>
      </c>
      <c r="R20" s="245">
        <v>5.4041666666666675E-2</v>
      </c>
      <c r="S20" s="245">
        <v>6.5983333333333324E-2</v>
      </c>
      <c r="T20" s="245">
        <v>5.4575000000000005E-2</v>
      </c>
      <c r="U20" s="245">
        <v>3.1741666666666668E-2</v>
      </c>
      <c r="V20" s="245">
        <v>3.3666666666666664E-2</v>
      </c>
      <c r="W20" s="245">
        <v>3.6583333333333329E-2</v>
      </c>
      <c r="X20" s="245">
        <v>2.7816666666666667E-2</v>
      </c>
      <c r="Y20" s="246">
        <v>2.8799999999999999E-2</v>
      </c>
    </row>
    <row r="21" spans="3:34" ht="15.75" thickBot="1">
      <c r="C21" s="247">
        <v>2014</v>
      </c>
      <c r="D21" s="246">
        <v>2.8799999999999999E-2</v>
      </c>
      <c r="E21" s="240"/>
    </row>
    <row r="22" spans="3:34" ht="15.75" thickBot="1">
      <c r="C22" s="171"/>
      <c r="D22" s="248"/>
      <c r="E22" s="240"/>
      <c r="H22" s="258">
        <v>2004</v>
      </c>
      <c r="I22" s="259">
        <v>2005</v>
      </c>
      <c r="J22" s="259">
        <v>2006</v>
      </c>
      <c r="K22" s="259">
        <v>2007</v>
      </c>
      <c r="L22" s="259">
        <v>2008</v>
      </c>
      <c r="M22" s="259">
        <v>2009</v>
      </c>
      <c r="N22" s="259">
        <v>2010</v>
      </c>
      <c r="O22" s="259">
        <v>2011</v>
      </c>
      <c r="P22" s="259">
        <v>2012</v>
      </c>
      <c r="Q22" s="259">
        <v>2013</v>
      </c>
      <c r="R22" s="260">
        <v>2014</v>
      </c>
    </row>
    <row r="23" spans="3:34" ht="15.75" thickBot="1">
      <c r="D23" s="240"/>
      <c r="E23" s="249"/>
      <c r="G23" s="264" t="s">
        <v>34</v>
      </c>
      <c r="H23" s="244">
        <v>6.0908333333333335E-2</v>
      </c>
      <c r="I23" s="245">
        <v>4.7300000000000002E-2</v>
      </c>
      <c r="J23" s="245">
        <v>4.0808333333333328E-2</v>
      </c>
      <c r="K23" s="245">
        <v>5.4041666666666675E-2</v>
      </c>
      <c r="L23" s="245">
        <v>6.5983333333333324E-2</v>
      </c>
      <c r="M23" s="245">
        <v>5.4575000000000005E-2</v>
      </c>
      <c r="N23" s="245">
        <v>3.1741666666666668E-2</v>
      </c>
      <c r="O23" s="245">
        <v>3.3666666666666664E-2</v>
      </c>
      <c r="P23" s="245">
        <v>3.6583333333333329E-2</v>
      </c>
      <c r="Q23" s="245">
        <v>2.7816666666666667E-2</v>
      </c>
      <c r="R23" s="246">
        <v>2.8799999999999999E-2</v>
      </c>
    </row>
    <row r="24" spans="3:34">
      <c r="D24" s="240"/>
      <c r="E24" s="249"/>
    </row>
    <row r="25" spans="3:34" ht="15.75" thickBot="1">
      <c r="D25" s="240"/>
      <c r="E25" s="249"/>
    </row>
    <row r="26" spans="3:34" ht="15.75" thickBot="1">
      <c r="C26" s="271" t="s">
        <v>142</v>
      </c>
      <c r="D26" s="250">
        <v>0.15</v>
      </c>
      <c r="E26" s="249"/>
      <c r="H26" s="258">
        <v>2014</v>
      </c>
      <c r="I26" s="259">
        <v>2015</v>
      </c>
      <c r="J26" s="259">
        <v>2016</v>
      </c>
      <c r="K26" s="259">
        <v>2017</v>
      </c>
      <c r="L26" s="259">
        <v>2018</v>
      </c>
      <c r="M26" s="259">
        <v>2019</v>
      </c>
      <c r="N26" s="266">
        <v>2020</v>
      </c>
      <c r="O26" s="266">
        <v>2021</v>
      </c>
      <c r="P26" s="266">
        <v>2022</v>
      </c>
      <c r="Q26" s="266">
        <v>2023</v>
      </c>
      <c r="R26" s="266">
        <v>2024</v>
      </c>
      <c r="S26" s="266">
        <v>2025</v>
      </c>
      <c r="T26" s="266">
        <v>2026</v>
      </c>
      <c r="U26" s="266">
        <v>2027</v>
      </c>
      <c r="V26" s="266">
        <v>2028</v>
      </c>
      <c r="W26" s="266">
        <v>2029</v>
      </c>
      <c r="X26" s="266">
        <v>2030</v>
      </c>
      <c r="Y26" s="266">
        <v>2031</v>
      </c>
      <c r="Z26" s="266">
        <v>2032</v>
      </c>
      <c r="AA26" s="266">
        <v>2033</v>
      </c>
      <c r="AB26" s="266">
        <v>2034</v>
      </c>
      <c r="AC26" s="266">
        <v>2035</v>
      </c>
      <c r="AD26" s="266">
        <v>2036</v>
      </c>
      <c r="AE26" s="266">
        <v>2037</v>
      </c>
      <c r="AF26" s="266">
        <v>2038</v>
      </c>
      <c r="AG26" s="266">
        <v>2039</v>
      </c>
      <c r="AH26" s="267">
        <v>2040</v>
      </c>
    </row>
    <row r="27" spans="3:34" ht="45.75" thickBot="1">
      <c r="C27" s="271" t="s">
        <v>143</v>
      </c>
      <c r="D27" s="250">
        <v>8.0000000000000002E-3</v>
      </c>
      <c r="G27" s="265" t="s">
        <v>140</v>
      </c>
      <c r="H27" s="268">
        <v>2.8799999999999999E-2</v>
      </c>
      <c r="I27" s="269">
        <v>3.4299999999999997E-2</v>
      </c>
      <c r="J27" s="270">
        <v>3.6299999999999999E-2</v>
      </c>
      <c r="K27" s="270">
        <v>3.4799999999999998E-2</v>
      </c>
      <c r="L27" s="270">
        <v>3.3300000000000003E-2</v>
      </c>
      <c r="M27" s="270">
        <v>3.1899999999999998E-2</v>
      </c>
      <c r="N27" s="270">
        <v>3.1899999999999998E-2</v>
      </c>
      <c r="O27" s="270">
        <v>3.1899999999999998E-2</v>
      </c>
      <c r="P27" s="270">
        <v>3.1899999999999998E-2</v>
      </c>
      <c r="Q27" s="270">
        <v>3.1899999999999998E-2</v>
      </c>
      <c r="R27" s="270">
        <v>3.1899999999999998E-2</v>
      </c>
      <c r="S27" s="270">
        <v>3.1899999999999998E-2</v>
      </c>
      <c r="T27" s="270">
        <v>3.1899999999999998E-2</v>
      </c>
      <c r="U27" s="270">
        <v>3.1899999999999998E-2</v>
      </c>
      <c r="V27" s="270">
        <v>3.1899999999999998E-2</v>
      </c>
      <c r="W27" s="270">
        <v>3.1899999999999998E-2</v>
      </c>
      <c r="X27" s="270">
        <v>3.1899999999999998E-2</v>
      </c>
      <c r="Y27" s="270">
        <v>3.1899999999999998E-2</v>
      </c>
      <c r="Z27" s="270">
        <v>3.1899999999999998E-2</v>
      </c>
      <c r="AA27" s="270">
        <v>3.1899999999999998E-2</v>
      </c>
      <c r="AB27" s="270">
        <v>3.1899999999999998E-2</v>
      </c>
      <c r="AC27" s="270">
        <v>3.1899999999999998E-2</v>
      </c>
      <c r="AD27" s="270">
        <v>3.1899999999999998E-2</v>
      </c>
      <c r="AE27" s="270">
        <v>3.1899999999999998E-2</v>
      </c>
      <c r="AF27" s="270">
        <v>3.1899999999999998E-2</v>
      </c>
      <c r="AG27" s="270">
        <v>3.1899999999999998E-2</v>
      </c>
      <c r="AH27" s="277">
        <v>3.1899999999999998E-2</v>
      </c>
    </row>
    <row r="28" spans="3:34">
      <c r="C28" s="251"/>
      <c r="D28" s="240"/>
      <c r="I28" s="252"/>
      <c r="K28" s="229"/>
    </row>
    <row r="29" spans="3:34">
      <c r="C29" s="251"/>
      <c r="D29" s="240"/>
      <c r="I29" s="253"/>
      <c r="K29" s="229"/>
    </row>
    <row r="30" spans="3:34">
      <c r="C30" s="251"/>
      <c r="D30" s="240"/>
      <c r="H30" s="136" t="s">
        <v>212</v>
      </c>
      <c r="I30" s="253"/>
      <c r="K30" s="229"/>
    </row>
    <row r="31" spans="3:34">
      <c r="C31" s="251"/>
      <c r="D31" s="240"/>
      <c r="H31" s="136" t="s">
        <v>19</v>
      </c>
      <c r="I31" s="229"/>
      <c r="K31" s="4"/>
    </row>
    <row r="32" spans="3:34" ht="15.75" thickBot="1">
      <c r="C32" s="251"/>
      <c r="D32" s="240"/>
      <c r="I32" s="229"/>
      <c r="K32" s="253"/>
    </row>
    <row r="33" spans="3:35" ht="15.75" thickBot="1">
      <c r="C33" s="251"/>
      <c r="D33" s="240"/>
      <c r="H33" s="261">
        <v>2014</v>
      </c>
      <c r="I33" s="262">
        <v>2015</v>
      </c>
      <c r="J33" s="262">
        <v>2016</v>
      </c>
      <c r="K33" s="262">
        <v>2017</v>
      </c>
      <c r="L33" s="262">
        <v>2018</v>
      </c>
      <c r="M33" s="262">
        <v>2019</v>
      </c>
      <c r="N33" s="272">
        <v>2020</v>
      </c>
      <c r="O33" s="272">
        <v>2021</v>
      </c>
      <c r="P33" s="272">
        <v>2022</v>
      </c>
      <c r="Q33" s="272">
        <v>2023</v>
      </c>
      <c r="R33" s="272">
        <v>2024</v>
      </c>
      <c r="S33" s="272">
        <v>2025</v>
      </c>
      <c r="T33" s="272">
        <v>2026</v>
      </c>
      <c r="U33" s="272">
        <v>2027</v>
      </c>
      <c r="V33" s="272">
        <v>2028</v>
      </c>
      <c r="W33" s="272">
        <v>2029</v>
      </c>
      <c r="X33" s="272">
        <v>2030</v>
      </c>
      <c r="Y33" s="272">
        <v>2031</v>
      </c>
      <c r="Z33" s="272">
        <v>2032</v>
      </c>
      <c r="AA33" s="272">
        <v>2033</v>
      </c>
      <c r="AB33" s="272">
        <v>2034</v>
      </c>
      <c r="AC33" s="272">
        <v>2035</v>
      </c>
      <c r="AD33" s="272">
        <v>2036</v>
      </c>
      <c r="AE33" s="272">
        <v>2037</v>
      </c>
      <c r="AF33" s="272">
        <v>2038</v>
      </c>
      <c r="AG33" s="272">
        <v>2039</v>
      </c>
      <c r="AH33" s="273">
        <v>2040</v>
      </c>
    </row>
    <row r="34" spans="3:35" ht="42" customHeight="1" thickBot="1">
      <c r="C34" s="251"/>
      <c r="D34" s="240"/>
      <c r="G34" s="265" t="s">
        <v>141</v>
      </c>
      <c r="H34" s="274">
        <v>1.3500000000000002E-2</v>
      </c>
      <c r="I34" s="275">
        <v>1.9E-2</v>
      </c>
      <c r="J34" s="275">
        <v>1.8200000000000001E-2</v>
      </c>
      <c r="K34" s="275">
        <v>1.9E-2</v>
      </c>
      <c r="L34" s="275">
        <v>1.9699999999999999E-2</v>
      </c>
      <c r="M34" s="275">
        <v>2.0099999999999996E-2</v>
      </c>
      <c r="N34" s="275">
        <v>2.0299999999999999E-2</v>
      </c>
      <c r="O34" s="275">
        <v>2.0400000000000001E-2</v>
      </c>
      <c r="P34" s="275">
        <v>2.0400000000000001E-2</v>
      </c>
      <c r="Q34" s="275">
        <v>2.0299999999999999E-2</v>
      </c>
      <c r="R34" s="275">
        <v>2.0299999999999999E-2</v>
      </c>
      <c r="S34" s="275">
        <v>2.0299999999999999E-2</v>
      </c>
      <c r="T34" s="275">
        <v>2.0299999999999999E-2</v>
      </c>
      <c r="U34" s="275">
        <v>2.0299999999999999E-2</v>
      </c>
      <c r="V34" s="275">
        <v>2.0299999999999999E-2</v>
      </c>
      <c r="W34" s="275">
        <v>2.0299999999999999E-2</v>
      </c>
      <c r="X34" s="275">
        <v>2.0299999999999999E-2</v>
      </c>
      <c r="Y34" s="275">
        <v>2.0299999999999999E-2</v>
      </c>
      <c r="Z34" s="275">
        <v>2.0299999999999999E-2</v>
      </c>
      <c r="AA34" s="275">
        <v>2.0299999999999999E-2</v>
      </c>
      <c r="AB34" s="275">
        <v>2.0299999999999999E-2</v>
      </c>
      <c r="AC34" s="275">
        <v>2.0299999999999999E-2</v>
      </c>
      <c r="AD34" s="275">
        <v>2.0299999999999999E-2</v>
      </c>
      <c r="AE34" s="275">
        <v>2.0299999999999999E-2</v>
      </c>
      <c r="AF34" s="275">
        <v>2.0299999999999999E-2</v>
      </c>
      <c r="AG34" s="275">
        <v>2.0299999999999999E-2</v>
      </c>
      <c r="AH34" s="276">
        <v>2.0299999999999999E-2</v>
      </c>
      <c r="AI34" s="254"/>
    </row>
    <row r="35" spans="3:35">
      <c r="C35" s="251"/>
      <c r="D35" s="255"/>
      <c r="E35" s="213"/>
      <c r="F35" s="213"/>
      <c r="G35" s="2"/>
    </row>
    <row r="36" spans="3:35">
      <c r="C36" s="251"/>
      <c r="D36" s="255"/>
      <c r="E36" s="213"/>
      <c r="F36" s="213"/>
      <c r="G36" s="2"/>
      <c r="H36" s="2"/>
      <c r="I36" s="2"/>
      <c r="J36" s="2"/>
      <c r="K36" s="256"/>
      <c r="L36" s="2"/>
      <c r="M36" s="2"/>
      <c r="N36" s="2"/>
      <c r="O36" s="171"/>
    </row>
    <row r="37" spans="3:35">
      <c r="C37" s="251"/>
      <c r="D37" s="255"/>
      <c r="E37" s="213"/>
      <c r="F37" s="213"/>
      <c r="G37" s="2"/>
      <c r="H37" s="257"/>
      <c r="I37" s="257"/>
      <c r="J37" s="257"/>
      <c r="K37" s="257"/>
      <c r="L37" s="257"/>
      <c r="M37" s="257"/>
      <c r="N37" s="257"/>
      <c r="O37" s="257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</row>
    <row r="38" spans="3:35">
      <c r="C38" s="251"/>
      <c r="D38" s="240"/>
      <c r="G38" s="171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</row>
    <row r="39" spans="3:35">
      <c r="C39" s="251"/>
      <c r="D39" s="240"/>
    </row>
    <row r="40" spans="3:35">
      <c r="C40" s="251"/>
      <c r="D40" s="240"/>
    </row>
    <row r="41" spans="3:35">
      <c r="C41" s="251"/>
      <c r="D41" s="240"/>
    </row>
    <row r="42" spans="3:35">
      <c r="C42" s="251"/>
      <c r="D42" s="240"/>
    </row>
    <row r="43" spans="3:35">
      <c r="C43" s="251"/>
      <c r="D43" s="240"/>
    </row>
    <row r="44" spans="3:35">
      <c r="C44" s="251"/>
      <c r="D44" s="240"/>
    </row>
    <row r="45" spans="3:35">
      <c r="C45" s="251"/>
      <c r="D45" s="240"/>
    </row>
    <row r="46" spans="3:35">
      <c r="C46" s="251"/>
      <c r="D46" s="240"/>
    </row>
    <row r="47" spans="3:35">
      <c r="C47" s="251"/>
      <c r="D47" s="240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opLeftCell="A31" workbookViewId="0">
      <selection activeCell="D90" sqref="D90"/>
    </sheetView>
  </sheetViews>
  <sheetFormatPr baseColWidth="10" defaultRowHeight="15"/>
  <cols>
    <col min="1" max="1" width="11.42578125" style="136" customWidth="1"/>
    <col min="2" max="2" width="24" style="136" customWidth="1"/>
    <col min="3" max="3" width="31.140625" style="136" customWidth="1"/>
    <col min="4" max="4" width="25.85546875" style="136" bestFit="1" customWidth="1"/>
    <col min="5" max="5" width="22.140625" style="136" bestFit="1" customWidth="1"/>
    <col min="6" max="6" width="11.42578125" style="136"/>
    <col min="7" max="7" width="25.85546875" style="136" bestFit="1" customWidth="1"/>
    <col min="8" max="16384" width="11.42578125" style="136"/>
  </cols>
  <sheetData>
    <row r="1" spans="2:10" ht="15.75" thickBot="1"/>
    <row r="2" spans="2:10" ht="15.75" thickBot="1">
      <c r="B2" s="544" t="s">
        <v>107</v>
      </c>
      <c r="C2" s="545"/>
      <c r="D2" s="546"/>
    </row>
    <row r="3" spans="2:10" ht="15.75" thickBot="1">
      <c r="B3" s="554" t="s">
        <v>35</v>
      </c>
      <c r="C3" s="555"/>
      <c r="D3" s="556"/>
      <c r="G3" s="557" t="s">
        <v>36</v>
      </c>
      <c r="H3" s="558"/>
      <c r="I3" s="558"/>
      <c r="J3" s="559"/>
    </row>
    <row r="4" spans="2:10" ht="30">
      <c r="B4" s="278" t="s">
        <v>37</v>
      </c>
      <c r="C4" s="279" t="s">
        <v>38</v>
      </c>
      <c r="D4" s="280" t="s">
        <v>39</v>
      </c>
      <c r="G4" s="31" t="s">
        <v>40</v>
      </c>
      <c r="H4" s="289" t="s">
        <v>41</v>
      </c>
      <c r="I4" s="290" t="s">
        <v>42</v>
      </c>
      <c r="J4" s="291" t="s">
        <v>43</v>
      </c>
    </row>
    <row r="5" spans="2:10">
      <c r="B5" s="281" t="s">
        <v>44</v>
      </c>
      <c r="C5" s="282">
        <v>9313</v>
      </c>
      <c r="D5" s="239">
        <v>0.63849999999999996</v>
      </c>
      <c r="G5" s="547" t="s">
        <v>45</v>
      </c>
      <c r="H5" s="292">
        <v>41883</v>
      </c>
      <c r="I5" s="171">
        <v>266.7</v>
      </c>
      <c r="J5" s="549" t="s">
        <v>46</v>
      </c>
    </row>
    <row r="6" spans="2:10">
      <c r="B6" s="281" t="s">
        <v>47</v>
      </c>
      <c r="C6" s="282">
        <v>4556</v>
      </c>
      <c r="D6" s="283">
        <v>0.31240000000000001</v>
      </c>
      <c r="G6" s="547"/>
      <c r="H6" s="292">
        <v>41944</v>
      </c>
      <c r="I6" s="171">
        <v>800</v>
      </c>
      <c r="J6" s="549"/>
    </row>
    <row r="7" spans="2:10">
      <c r="B7" s="284" t="s">
        <v>48</v>
      </c>
      <c r="C7" s="285">
        <v>2891</v>
      </c>
      <c r="D7" s="283">
        <v>0.19819999999999999</v>
      </c>
      <c r="G7" s="31" t="s">
        <v>49</v>
      </c>
      <c r="H7" s="292">
        <v>41913</v>
      </c>
      <c r="I7" s="171">
        <v>164</v>
      </c>
      <c r="J7" s="29" t="s">
        <v>50</v>
      </c>
    </row>
    <row r="8" spans="2:10">
      <c r="B8" s="284" t="s">
        <v>51</v>
      </c>
      <c r="C8" s="285">
        <v>701</v>
      </c>
      <c r="D8" s="283">
        <v>4.8099999999999997E-2</v>
      </c>
      <c r="G8" s="31" t="s">
        <v>52</v>
      </c>
      <c r="H8" s="292">
        <v>41974</v>
      </c>
      <c r="I8" s="171">
        <v>55</v>
      </c>
      <c r="J8" s="29" t="s">
        <v>46</v>
      </c>
    </row>
    <row r="9" spans="2:10">
      <c r="B9" s="284" t="s">
        <v>53</v>
      </c>
      <c r="C9" s="285">
        <v>243</v>
      </c>
      <c r="D9" s="283">
        <v>1.67E-2</v>
      </c>
      <c r="G9" s="547" t="s">
        <v>54</v>
      </c>
      <c r="H9" s="292">
        <v>42095</v>
      </c>
      <c r="I9" s="171">
        <v>198</v>
      </c>
      <c r="J9" s="549" t="s">
        <v>46</v>
      </c>
    </row>
    <row r="10" spans="2:10">
      <c r="B10" s="284" t="s">
        <v>55</v>
      </c>
      <c r="C10" s="285">
        <v>187</v>
      </c>
      <c r="D10" s="283">
        <v>1.2800000000000001E-2</v>
      </c>
      <c r="G10" s="547"/>
      <c r="H10" s="292">
        <v>42156</v>
      </c>
      <c r="I10" s="171">
        <v>396</v>
      </c>
      <c r="J10" s="549"/>
    </row>
    <row r="11" spans="2:10">
      <c r="B11" s="284" t="s">
        <v>56</v>
      </c>
      <c r="C11" s="285">
        <v>205</v>
      </c>
      <c r="D11" s="283">
        <v>1.41E-2</v>
      </c>
      <c r="G11" s="31" t="s">
        <v>57</v>
      </c>
      <c r="H11" s="292">
        <v>42309</v>
      </c>
      <c r="I11" s="171">
        <v>160</v>
      </c>
      <c r="J11" s="29" t="s">
        <v>50</v>
      </c>
    </row>
    <row r="12" spans="2:10">
      <c r="B12" s="284" t="s">
        <v>58</v>
      </c>
      <c r="C12" s="285">
        <v>51</v>
      </c>
      <c r="D12" s="283">
        <v>3.5000000000000001E-3</v>
      </c>
      <c r="G12" s="31" t="s">
        <v>59</v>
      </c>
      <c r="H12" s="292">
        <v>42339</v>
      </c>
      <c r="I12" s="171">
        <v>78.099999999999994</v>
      </c>
      <c r="J12" s="29" t="s">
        <v>46</v>
      </c>
    </row>
    <row r="13" spans="2:10">
      <c r="B13" s="284" t="s">
        <v>60</v>
      </c>
      <c r="C13" s="285">
        <v>278</v>
      </c>
      <c r="D13" s="283">
        <v>1.9099999999999999E-2</v>
      </c>
      <c r="G13" s="31" t="s">
        <v>61</v>
      </c>
      <c r="H13" s="292">
        <v>42339</v>
      </c>
      <c r="I13" s="171">
        <v>42</v>
      </c>
      <c r="J13" s="29" t="s">
        <v>46</v>
      </c>
    </row>
    <row r="14" spans="2:10">
      <c r="B14" s="281" t="s">
        <v>62</v>
      </c>
      <c r="C14" s="282">
        <v>663</v>
      </c>
      <c r="D14" s="283">
        <v>4.5499999999999999E-2</v>
      </c>
      <c r="G14" s="31" t="s">
        <v>63</v>
      </c>
      <c r="H14" s="292">
        <v>42339</v>
      </c>
      <c r="I14" s="171">
        <v>250</v>
      </c>
      <c r="J14" s="29" t="s">
        <v>50</v>
      </c>
    </row>
    <row r="15" spans="2:10">
      <c r="B15" s="284" t="s">
        <v>64</v>
      </c>
      <c r="C15" s="285">
        <v>561</v>
      </c>
      <c r="D15" s="283">
        <v>3.85E-2</v>
      </c>
      <c r="G15" s="31" t="s">
        <v>65</v>
      </c>
      <c r="H15" s="292">
        <v>43070</v>
      </c>
      <c r="I15" s="171">
        <v>88</v>
      </c>
      <c r="J15" s="29" t="s">
        <v>66</v>
      </c>
    </row>
    <row r="16" spans="2:10">
      <c r="B16" s="284" t="s">
        <v>67</v>
      </c>
      <c r="C16" s="285">
        <v>84</v>
      </c>
      <c r="D16" s="283">
        <v>5.7000000000000002E-3</v>
      </c>
      <c r="G16" s="119" t="s">
        <v>68</v>
      </c>
      <c r="H16" s="292">
        <v>43405</v>
      </c>
      <c r="I16" s="171">
        <v>352</v>
      </c>
      <c r="J16" s="29" t="s">
        <v>46</v>
      </c>
    </row>
    <row r="17" spans="1:10">
      <c r="B17" s="284" t="s">
        <v>69</v>
      </c>
      <c r="C17" s="285">
        <v>18</v>
      </c>
      <c r="D17" s="283">
        <v>1.1999999999999999E-3</v>
      </c>
      <c r="G17" s="547" t="s">
        <v>70</v>
      </c>
      <c r="H17" s="292">
        <v>43405</v>
      </c>
      <c r="I17" s="171">
        <v>300</v>
      </c>
      <c r="J17" s="549" t="s">
        <v>46</v>
      </c>
    </row>
    <row r="18" spans="1:10" ht="15.75" thickBot="1">
      <c r="B18" s="286" t="s">
        <v>71</v>
      </c>
      <c r="C18" s="287">
        <v>53</v>
      </c>
      <c r="D18" s="288">
        <v>3.5999999999999999E-3</v>
      </c>
      <c r="G18" s="547"/>
      <c r="H18" s="292">
        <v>43497</v>
      </c>
      <c r="I18" s="171">
        <v>600</v>
      </c>
      <c r="J18" s="549"/>
    </row>
    <row r="19" spans="1:10" ht="15.75" thickBot="1">
      <c r="B19" s="308" t="s">
        <v>72</v>
      </c>
      <c r="C19" s="309">
        <f>C5+C6+C14+C18</f>
        <v>14585</v>
      </c>
      <c r="D19" s="310"/>
      <c r="G19" s="547"/>
      <c r="H19" s="292">
        <v>43586</v>
      </c>
      <c r="I19" s="171">
        <v>900</v>
      </c>
      <c r="J19" s="549"/>
    </row>
    <row r="20" spans="1:10" ht="15.75" thickBot="1">
      <c r="A20" s="311"/>
      <c r="B20" s="311"/>
      <c r="C20" s="311"/>
      <c r="D20" s="311"/>
      <c r="E20" s="311"/>
      <c r="F20" s="311"/>
      <c r="G20" s="548"/>
      <c r="H20" s="293">
        <v>43678</v>
      </c>
      <c r="I20" s="294">
        <v>1200</v>
      </c>
      <c r="J20" s="550"/>
    </row>
    <row r="22" spans="1:10">
      <c r="B22" s="136" t="s">
        <v>73</v>
      </c>
      <c r="C22" s="312" t="s">
        <v>74</v>
      </c>
      <c r="G22" s="136" t="s">
        <v>75</v>
      </c>
      <c r="H22" s="136" t="s">
        <v>74</v>
      </c>
    </row>
    <row r="23" spans="1:10">
      <c r="B23" s="136" t="s">
        <v>76</v>
      </c>
    </row>
    <row r="25" spans="1:10" ht="15.75" thickBot="1"/>
    <row r="26" spans="1:10" ht="15.75" thickBot="1">
      <c r="B26" s="560" t="s">
        <v>162</v>
      </c>
      <c r="C26" s="561"/>
      <c r="D26" s="561"/>
      <c r="E26" s="562"/>
    </row>
    <row r="27" spans="1:10" ht="15.75" thickBot="1">
      <c r="B27" s="232"/>
      <c r="C27" s="295" t="s">
        <v>163</v>
      </c>
      <c r="D27" s="296" t="s">
        <v>104</v>
      </c>
      <c r="E27" s="297" t="s">
        <v>106</v>
      </c>
    </row>
    <row r="28" spans="1:10">
      <c r="B28" s="99" t="s">
        <v>44</v>
      </c>
      <c r="C28" s="298">
        <v>41835.9</v>
      </c>
      <c r="D28" s="298">
        <v>41835900</v>
      </c>
      <c r="E28" s="233">
        <v>0.67263966197509184</v>
      </c>
    </row>
    <row r="29" spans="1:10">
      <c r="B29" s="100" t="s">
        <v>164</v>
      </c>
      <c r="C29" s="298">
        <v>16838.599999999999</v>
      </c>
      <c r="D29" s="298">
        <v>16838600</v>
      </c>
      <c r="E29" s="233">
        <v>0.27073184064723793</v>
      </c>
    </row>
    <row r="30" spans="1:10">
      <c r="B30" s="100" t="s">
        <v>165</v>
      </c>
      <c r="C30" s="298"/>
      <c r="D30" s="298">
        <v>3286894.7199999997</v>
      </c>
      <c r="E30" s="233">
        <v>5.2846855294340842E-2</v>
      </c>
    </row>
    <row r="31" spans="1:10">
      <c r="B31" s="100" t="s">
        <v>166</v>
      </c>
      <c r="C31" s="298"/>
      <c r="D31" s="298">
        <v>13477615.440000001</v>
      </c>
      <c r="E31" s="233">
        <v>0.21669376525404929</v>
      </c>
      <c r="F31" s="136">
        <v>0.94218028252348196</v>
      </c>
    </row>
    <row r="32" spans="1:10">
      <c r="B32" s="100" t="s">
        <v>167</v>
      </c>
      <c r="C32" s="298">
        <v>3170</v>
      </c>
      <c r="D32" s="298">
        <v>3170000</v>
      </c>
      <c r="E32" s="233">
        <v>5.0967416225324212E-2</v>
      </c>
      <c r="F32" s="136">
        <v>0.20284685529434082</v>
      </c>
    </row>
    <row r="33" spans="2:9">
      <c r="B33" s="100" t="s">
        <v>168</v>
      </c>
      <c r="C33" s="298">
        <v>352</v>
      </c>
      <c r="D33" s="298">
        <v>352000</v>
      </c>
      <c r="E33" s="233">
        <v>5.6594733474177048E-3</v>
      </c>
    </row>
    <row r="34" spans="2:9" ht="15.75" thickBot="1">
      <c r="B34" s="98" t="s">
        <v>169</v>
      </c>
      <c r="C34" s="299">
        <v>62196.6</v>
      </c>
      <c r="D34" s="299">
        <v>62196600</v>
      </c>
      <c r="E34" s="300">
        <v>1</v>
      </c>
    </row>
    <row r="36" spans="2:9">
      <c r="B36" s="136" t="s">
        <v>73</v>
      </c>
      <c r="C36" s="136" t="s">
        <v>170</v>
      </c>
    </row>
    <row r="40" spans="2:9" ht="15.75" thickBot="1"/>
    <row r="41" spans="2:9" ht="15.75" thickBot="1">
      <c r="C41" s="551" t="s">
        <v>77</v>
      </c>
      <c r="D41" s="552"/>
      <c r="E41" s="552"/>
      <c r="F41" s="553"/>
    </row>
    <row r="42" spans="2:9">
      <c r="C42" s="258" t="s">
        <v>78</v>
      </c>
      <c r="D42" s="313" t="s">
        <v>79</v>
      </c>
      <c r="E42" s="259" t="s">
        <v>80</v>
      </c>
      <c r="F42" s="260" t="s">
        <v>81</v>
      </c>
    </row>
    <row r="43" spans="2:9" ht="15.75" thickBot="1">
      <c r="C43" s="314" t="s">
        <v>82</v>
      </c>
      <c r="D43" s="315" t="s">
        <v>83</v>
      </c>
      <c r="E43" s="316" t="s">
        <v>82</v>
      </c>
      <c r="F43" s="317" t="s">
        <v>83</v>
      </c>
    </row>
    <row r="44" spans="2:9">
      <c r="B44" s="301">
        <v>1994</v>
      </c>
      <c r="C44" s="318">
        <v>24187</v>
      </c>
      <c r="D44" s="318">
        <v>29.26</v>
      </c>
      <c r="E44" s="318">
        <v>64391</v>
      </c>
      <c r="F44" s="319">
        <v>77.900000000000006</v>
      </c>
    </row>
    <row r="45" spans="2:9">
      <c r="B45" s="302">
        <v>1995</v>
      </c>
      <c r="C45" s="298">
        <v>24367</v>
      </c>
      <c r="D45" s="298">
        <v>26.7</v>
      </c>
      <c r="E45" s="298">
        <v>65230</v>
      </c>
      <c r="F45" s="320">
        <v>71.48</v>
      </c>
    </row>
    <row r="46" spans="2:9">
      <c r="B46" s="303">
        <v>1996</v>
      </c>
      <c r="C46" s="298">
        <v>24547</v>
      </c>
      <c r="D46" s="298">
        <v>23.69</v>
      </c>
      <c r="E46" s="298">
        <v>66069</v>
      </c>
      <c r="F46" s="320">
        <v>63.73</v>
      </c>
      <c r="G46" s="321"/>
      <c r="I46" s="321"/>
    </row>
    <row r="47" spans="2:9">
      <c r="B47" s="302">
        <v>1997</v>
      </c>
      <c r="C47" s="298">
        <v>28581</v>
      </c>
      <c r="D47" s="298">
        <v>24.76</v>
      </c>
      <c r="E47" s="298">
        <v>67000</v>
      </c>
      <c r="F47" s="320">
        <v>58.75</v>
      </c>
      <c r="G47" s="321"/>
      <c r="I47" s="321"/>
    </row>
    <row r="48" spans="2:9">
      <c r="B48" s="303">
        <v>1998</v>
      </c>
      <c r="C48" s="298">
        <v>27072</v>
      </c>
      <c r="D48" s="298">
        <v>18.89</v>
      </c>
      <c r="E48" s="298">
        <v>68800</v>
      </c>
      <c r="F48" s="320">
        <v>48.2</v>
      </c>
      <c r="G48" s="321"/>
      <c r="I48" s="321"/>
    </row>
    <row r="49" spans="2:9">
      <c r="B49" s="302">
        <v>1999</v>
      </c>
      <c r="C49" s="298">
        <v>39758</v>
      </c>
      <c r="D49" s="298">
        <v>22.61</v>
      </c>
      <c r="E49" s="298">
        <v>75400</v>
      </c>
      <c r="F49" s="320">
        <v>42.9</v>
      </c>
      <c r="G49" s="321"/>
      <c r="I49" s="321"/>
    </row>
    <row r="50" spans="2:9">
      <c r="B50" s="303">
        <v>2000</v>
      </c>
      <c r="C50" s="298">
        <v>29234</v>
      </c>
      <c r="D50" s="298">
        <v>14</v>
      </c>
      <c r="E50" s="298">
        <v>82000</v>
      </c>
      <c r="F50" s="320">
        <v>39.299999999999997</v>
      </c>
      <c r="G50" s="321"/>
      <c r="I50" s="321"/>
    </row>
    <row r="51" spans="2:9">
      <c r="B51" s="302">
        <v>2001</v>
      </c>
      <c r="C51" s="298">
        <v>30046</v>
      </c>
      <c r="D51" s="298">
        <v>13.07</v>
      </c>
      <c r="E51" s="298">
        <v>82000</v>
      </c>
      <c r="F51" s="320">
        <v>39.299999999999997</v>
      </c>
      <c r="G51" s="321"/>
      <c r="I51" s="321"/>
    </row>
    <row r="52" spans="2:9">
      <c r="B52" s="303">
        <v>2002</v>
      </c>
      <c r="C52" s="298">
        <v>33220</v>
      </c>
      <c r="D52" s="298">
        <v>13.25</v>
      </c>
      <c r="E52" s="298">
        <v>85000</v>
      </c>
      <c r="F52" s="320">
        <v>33.9</v>
      </c>
      <c r="G52" s="322"/>
      <c r="I52" s="321"/>
    </row>
    <row r="53" spans="2:9">
      <c r="B53" s="302">
        <v>2003</v>
      </c>
      <c r="C53" s="298">
        <v>41355</v>
      </c>
      <c r="D53" s="298">
        <v>14.37</v>
      </c>
      <c r="E53" s="298">
        <v>86300</v>
      </c>
      <c r="F53" s="320">
        <v>29.99</v>
      </c>
      <c r="G53" s="321"/>
      <c r="I53" s="321"/>
    </row>
    <row r="54" spans="2:9">
      <c r="B54" s="303">
        <v>2004</v>
      </c>
      <c r="C54" s="298">
        <v>75040</v>
      </c>
      <c r="D54" s="298">
        <v>28.57</v>
      </c>
      <c r="E54" s="298">
        <v>280000</v>
      </c>
      <c r="F54" s="320">
        <v>106.62</v>
      </c>
      <c r="G54" s="321"/>
      <c r="I54" s="321"/>
    </row>
    <row r="55" spans="2:9">
      <c r="B55" s="302">
        <v>2005</v>
      </c>
      <c r="C55" s="298">
        <v>55762</v>
      </c>
      <c r="D55" s="298">
        <v>20.66</v>
      </c>
      <c r="E55" s="298">
        <v>270000</v>
      </c>
      <c r="F55" s="320">
        <v>100.05</v>
      </c>
      <c r="G55" s="321"/>
    </row>
    <row r="56" spans="2:9">
      <c r="B56" s="303">
        <v>2006</v>
      </c>
      <c r="C56" s="298">
        <v>62000</v>
      </c>
      <c r="D56" s="298">
        <v>55</v>
      </c>
      <c r="E56" s="298">
        <v>205000</v>
      </c>
      <c r="F56" s="320">
        <v>110</v>
      </c>
      <c r="G56" s="321"/>
    </row>
    <row r="57" spans="2:9">
      <c r="B57" s="302">
        <v>2007</v>
      </c>
      <c r="C57" s="298">
        <v>75233</v>
      </c>
      <c r="D57" s="298">
        <v>37</v>
      </c>
      <c r="E57" s="298">
        <v>258000</v>
      </c>
      <c r="F57" s="320">
        <v>129</v>
      </c>
      <c r="G57" s="321"/>
    </row>
    <row r="58" spans="2:9">
      <c r="B58" s="303">
        <v>2008</v>
      </c>
      <c r="C58" s="298">
        <v>114218</v>
      </c>
      <c r="D58" s="298">
        <v>47.42</v>
      </c>
      <c r="E58" s="298">
        <v>189000</v>
      </c>
      <c r="F58" s="320">
        <v>78.47</v>
      </c>
      <c r="G58" s="321"/>
      <c r="I58" s="321"/>
    </row>
    <row r="59" spans="2:9">
      <c r="B59" s="302">
        <v>2009</v>
      </c>
      <c r="C59" s="298">
        <v>94359</v>
      </c>
      <c r="D59" s="298">
        <v>43.14</v>
      </c>
      <c r="E59" s="298">
        <v>149000</v>
      </c>
      <c r="F59" s="320">
        <v>68.12</v>
      </c>
      <c r="G59" s="321"/>
      <c r="I59" s="321"/>
    </row>
    <row r="60" spans="2:9">
      <c r="B60" s="303">
        <v>2010</v>
      </c>
      <c r="C60" s="298">
        <v>99638.85</v>
      </c>
      <c r="D60" s="298">
        <v>52.47</v>
      </c>
      <c r="E60" s="298">
        <v>303000</v>
      </c>
      <c r="F60" s="320">
        <v>159.56</v>
      </c>
      <c r="G60" s="321"/>
      <c r="I60" s="321"/>
    </row>
    <row r="61" spans="2:9">
      <c r="B61" s="302">
        <v>2011</v>
      </c>
      <c r="C61" s="298">
        <v>111510</v>
      </c>
      <c r="D61" s="298">
        <v>60.37</v>
      </c>
      <c r="E61" s="298">
        <v>423833</v>
      </c>
      <c r="F61" s="320">
        <v>229.46</v>
      </c>
      <c r="G61" s="321"/>
      <c r="I61" s="321"/>
    </row>
    <row r="62" spans="2:9" ht="15.75" thickBot="1">
      <c r="B62" s="304">
        <v>2012</v>
      </c>
      <c r="C62" s="299">
        <v>100342</v>
      </c>
      <c r="D62" s="299">
        <v>55.81</v>
      </c>
      <c r="E62" s="299">
        <v>317292</v>
      </c>
      <c r="F62" s="323">
        <v>176.49</v>
      </c>
      <c r="G62" s="322"/>
      <c r="I62" s="321"/>
    </row>
    <row r="63" spans="2:9">
      <c r="B63" s="321"/>
      <c r="D63" s="321"/>
      <c r="G63" s="321"/>
      <c r="I63" s="321"/>
    </row>
    <row r="64" spans="2:9">
      <c r="B64" s="324" t="s">
        <v>76</v>
      </c>
      <c r="G64" s="321"/>
      <c r="I64" s="321"/>
    </row>
    <row r="65" spans="2:4">
      <c r="B65" s="321" t="s">
        <v>84</v>
      </c>
      <c r="D65" s="321"/>
    </row>
    <row r="66" spans="2:4">
      <c r="B66" s="324"/>
    </row>
    <row r="67" spans="2:4">
      <c r="B67" s="321"/>
      <c r="D67" s="321"/>
    </row>
    <row r="68" spans="2:4">
      <c r="B68" s="324"/>
    </row>
    <row r="69" spans="2:4">
      <c r="B69" s="321"/>
      <c r="D69" s="321"/>
    </row>
    <row r="72" spans="2:4" ht="15.75" thickBot="1"/>
    <row r="73" spans="2:4" ht="15.75" thickBot="1">
      <c r="B73" s="544" t="s">
        <v>96</v>
      </c>
      <c r="C73" s="545"/>
      <c r="D73" s="546"/>
    </row>
    <row r="74" spans="2:4">
      <c r="B74" s="305" t="s">
        <v>93</v>
      </c>
      <c r="C74" s="306" t="s">
        <v>95</v>
      </c>
      <c r="D74" s="307" t="s">
        <v>94</v>
      </c>
    </row>
    <row r="75" spans="2:4">
      <c r="B75" s="232" t="s">
        <v>87</v>
      </c>
      <c r="C75" s="171">
        <v>76</v>
      </c>
      <c r="D75" s="325">
        <f t="shared" ref="D75:D83" si="0">C75/$C$84</f>
        <v>3.4592626308602638E-2</v>
      </c>
    </row>
    <row r="76" spans="2:4">
      <c r="B76" s="232" t="s">
        <v>51</v>
      </c>
      <c r="C76" s="171">
        <v>810</v>
      </c>
      <c r="D76" s="325">
        <f t="shared" si="0"/>
        <v>0.3686845698680018</v>
      </c>
    </row>
    <row r="77" spans="2:4">
      <c r="B77" s="232" t="s">
        <v>86</v>
      </c>
      <c r="C77" s="171">
        <v>12</v>
      </c>
      <c r="D77" s="325">
        <f t="shared" si="0"/>
        <v>5.4619936276741011E-3</v>
      </c>
    </row>
    <row r="78" spans="2:4">
      <c r="B78" s="232" t="s">
        <v>88</v>
      </c>
      <c r="C78" s="171">
        <v>506</v>
      </c>
      <c r="D78" s="325">
        <f t="shared" si="0"/>
        <v>0.23031406463359125</v>
      </c>
    </row>
    <row r="79" spans="2:4">
      <c r="B79" s="232" t="s">
        <v>91</v>
      </c>
      <c r="C79" s="171">
        <v>94</v>
      </c>
      <c r="D79" s="325">
        <f t="shared" si="0"/>
        <v>4.2785616750113789E-2</v>
      </c>
    </row>
    <row r="80" spans="2:4">
      <c r="B80" s="232" t="s">
        <v>92</v>
      </c>
      <c r="C80" s="171">
        <v>29</v>
      </c>
      <c r="D80" s="325">
        <f t="shared" si="0"/>
        <v>1.3199817933545745E-2</v>
      </c>
    </row>
    <row r="81" spans="2:4">
      <c r="B81" s="232" t="s">
        <v>97</v>
      </c>
      <c r="C81" s="171">
        <v>42</v>
      </c>
      <c r="D81" s="325">
        <f t="shared" si="0"/>
        <v>1.9116977696859355E-2</v>
      </c>
    </row>
    <row r="82" spans="2:4">
      <c r="B82" s="232" t="s">
        <v>90</v>
      </c>
      <c r="C82" s="171">
        <v>119</v>
      </c>
      <c r="D82" s="325">
        <f t="shared" si="0"/>
        <v>5.41647701411015E-2</v>
      </c>
    </row>
    <row r="83" spans="2:4" ht="15.75" thickBot="1">
      <c r="B83" s="247" t="s">
        <v>89</v>
      </c>
      <c r="C83" s="294">
        <v>509</v>
      </c>
      <c r="D83" s="326">
        <f t="shared" si="0"/>
        <v>0.23167956304050979</v>
      </c>
    </row>
    <row r="84" spans="2:4" ht="15.75" thickBot="1">
      <c r="C84" s="264">
        <f>SUM(C75:C83)</f>
        <v>2197</v>
      </c>
    </row>
    <row r="88" spans="2:4">
      <c r="C88" s="136" t="s">
        <v>213</v>
      </c>
      <c r="D88" s="327" t="s">
        <v>85</v>
      </c>
    </row>
  </sheetData>
  <mergeCells count="12">
    <mergeCell ref="B2:D2"/>
    <mergeCell ref="G17:G20"/>
    <mergeCell ref="J17:J20"/>
    <mergeCell ref="C41:F41"/>
    <mergeCell ref="B73:D73"/>
    <mergeCell ref="B3:D3"/>
    <mergeCell ref="G3:J3"/>
    <mergeCell ref="G5:G6"/>
    <mergeCell ref="J5:J6"/>
    <mergeCell ref="G9:G10"/>
    <mergeCell ref="J9:J10"/>
    <mergeCell ref="B26:E26"/>
  </mergeCells>
  <hyperlinks>
    <hyperlink ref="C22" r:id="rId1" display="http://www.upme.gov.co/Docs/Plan_Expansion/2014/Plan GT 2014 - 2028_Vpreliminar.pdf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AF55"/>
  <sheetViews>
    <sheetView tabSelected="1" topLeftCell="A22" workbookViewId="0">
      <selection activeCell="A29" sqref="A29:D30"/>
    </sheetView>
  </sheetViews>
  <sheetFormatPr baseColWidth="10" defaultRowHeight="15"/>
  <cols>
    <col min="1" max="2" width="11.42578125" style="136"/>
    <col min="3" max="3" width="12.5703125" style="136" bestFit="1" customWidth="1"/>
    <col min="4" max="4" width="33.140625" style="136" bestFit="1" customWidth="1"/>
    <col min="5" max="5" width="11.42578125" style="136"/>
    <col min="6" max="6" width="22.5703125" style="136" bestFit="1" customWidth="1"/>
    <col min="7" max="7" width="17.85546875" style="136" bestFit="1" customWidth="1"/>
    <col min="8" max="17" width="12.5703125" style="136" bestFit="1" customWidth="1"/>
    <col min="18" max="29" width="15.7109375" style="136" customWidth="1"/>
    <col min="30" max="31" width="12.5703125" style="136" bestFit="1" customWidth="1"/>
    <col min="32" max="32" width="19.85546875" style="136" bestFit="1" customWidth="1"/>
    <col min="33" max="16384" width="11.42578125" style="136"/>
  </cols>
  <sheetData>
    <row r="4" spans="2:32" ht="15.75" thickBot="1"/>
    <row r="5" spans="2:32" ht="15.75" thickBot="1">
      <c r="E5" s="259" t="s">
        <v>227</v>
      </c>
      <c r="F5" s="259">
        <v>2014</v>
      </c>
      <c r="G5" s="259">
        <v>2015</v>
      </c>
      <c r="H5" s="259">
        <v>2016</v>
      </c>
      <c r="I5" s="259">
        <v>2017</v>
      </c>
      <c r="J5" s="259">
        <v>2018</v>
      </c>
      <c r="K5" s="259">
        <v>2019</v>
      </c>
      <c r="L5" s="259">
        <v>2020</v>
      </c>
      <c r="M5" s="259">
        <v>2021</v>
      </c>
      <c r="N5" s="259">
        <v>2022</v>
      </c>
      <c r="O5" s="259">
        <v>2023</v>
      </c>
      <c r="P5" s="259">
        <v>2024</v>
      </c>
      <c r="Q5" s="259">
        <v>2025</v>
      </c>
      <c r="R5" s="259">
        <v>2026</v>
      </c>
      <c r="S5" s="259">
        <v>2027</v>
      </c>
      <c r="T5" s="259">
        <v>2028</v>
      </c>
      <c r="U5" s="259">
        <v>2029</v>
      </c>
      <c r="V5" s="259">
        <v>2030</v>
      </c>
      <c r="W5" s="259">
        <v>2031</v>
      </c>
      <c r="X5" s="259">
        <v>2032</v>
      </c>
      <c r="Y5" s="259">
        <v>2033</v>
      </c>
      <c r="Z5" s="259">
        <v>2034</v>
      </c>
      <c r="AA5" s="259">
        <v>2035</v>
      </c>
      <c r="AB5" s="259">
        <v>2036</v>
      </c>
      <c r="AC5" s="259">
        <v>2037</v>
      </c>
      <c r="AD5" s="259">
        <v>2038</v>
      </c>
      <c r="AE5" s="259">
        <v>2039</v>
      </c>
      <c r="AF5" s="260">
        <v>2040</v>
      </c>
    </row>
    <row r="6" spans="2:32" ht="15" customHeight="1">
      <c r="B6" s="563" t="s">
        <v>9</v>
      </c>
      <c r="D6" s="329" t="s">
        <v>217</v>
      </c>
      <c r="E6" s="101" t="s">
        <v>104</v>
      </c>
      <c r="F6" s="330">
        <f>F32*'Sector Energía Convencional'!$E$28</f>
        <v>42817550.322686449</v>
      </c>
      <c r="G6" s="331">
        <f>G32*'Sector Energía Convencional'!$E$28</f>
        <v>44601390.706244387</v>
      </c>
      <c r="H6" s="331">
        <f>H32*'Sector Energía Convencional'!$E$28</f>
        <v>46536575.013746731</v>
      </c>
      <c r="I6" s="331">
        <f>I32*'Sector Energía Convencional'!$E$28</f>
        <v>47807191.335217677</v>
      </c>
      <c r="J6" s="331">
        <f>J32*'Sector Energía Convencional'!$E$28</f>
        <v>48801097.152545311</v>
      </c>
      <c r="K6" s="331">
        <f>K32*'Sector Energía Convencional'!$E$28</f>
        <v>48543442.53002575</v>
      </c>
      <c r="L6" s="331">
        <f>L32*'Sector Energía Convencional'!$E$28</f>
        <v>48444208.000694565</v>
      </c>
      <c r="M6" s="331">
        <f>M32*'Sector Energía Convencional'!$E$28</f>
        <v>48253568.467697591</v>
      </c>
      <c r="N6" s="331">
        <f>N32*'Sector Energía Convencional'!$E$28</f>
        <v>48074774.119147986</v>
      </c>
      <c r="O6" s="331">
        <f>O32*'Sector Energía Convencional'!$E$28</f>
        <v>48196474.813189141</v>
      </c>
      <c r="P6" s="331">
        <f>P32*'Sector Energía Convencional'!$E$28</f>
        <v>48139932.723203517</v>
      </c>
      <c r="Q6" s="331">
        <f>Q32*'Sector Energía Convencional'!$E$28</f>
        <v>48072675.483402625</v>
      </c>
      <c r="R6" s="331">
        <f>R32*'Sector Energía Convencional'!$E$28</f>
        <v>48095390.524787523</v>
      </c>
      <c r="S6" s="331">
        <f>S32*'Sector Energía Convencional'!$E$28</f>
        <v>48095390.524787523</v>
      </c>
      <c r="T6" s="331">
        <f>T32*'Sector Energía Convencional'!$E$28</f>
        <v>48095390.524787523</v>
      </c>
      <c r="U6" s="331">
        <f>U32*'Sector Energía Convencional'!$E$28</f>
        <v>48482912.911379747</v>
      </c>
      <c r="V6" s="331">
        <f>V32*'Sector Energía Convencional'!$E$28</f>
        <v>48873557.709464453</v>
      </c>
      <c r="W6" s="331">
        <f>W32*'Sector Energía Convencional'!$E$28</f>
        <v>49267350.077468276</v>
      </c>
      <c r="X6" s="331">
        <f>X32*'Sector Energía Convencional'!$E$28</f>
        <v>49664315.376528591</v>
      </c>
      <c r="Y6" s="331">
        <f>Y32*'Sector Energía Convencional'!$E$28</f>
        <v>50064479.172126889</v>
      </c>
      <c r="Z6" s="331">
        <f>Z32*'Sector Energía Convencional'!$E$28</f>
        <v>50467867.235735193</v>
      </c>
      <c r="AA6" s="331">
        <f>AA32*'Sector Energía Convencional'!$E$28</f>
        <v>50874505.54647585</v>
      </c>
      <c r="AB6" s="331">
        <f>AB32*'Sector Energía Convencional'!$E$28</f>
        <v>51284420.2927946</v>
      </c>
      <c r="AC6" s="331">
        <f>AC32*'Sector Energía Convencional'!$E$28</f>
        <v>51697637.874147221</v>
      </c>
      <c r="AD6" s="331">
        <f>AD32*'Sector Energía Convencional'!$E$28</f>
        <v>52114184.902699679</v>
      </c>
      <c r="AE6" s="331">
        <f>AE32*'Sector Energía Convencional'!$E$28</f>
        <v>52534088.205042012</v>
      </c>
      <c r="AF6" s="332">
        <f>AF32*'Sector Energía Convencional'!$E$28</f>
        <v>52957374.823916063</v>
      </c>
    </row>
    <row r="7" spans="2:32">
      <c r="B7" s="564"/>
      <c r="D7" s="333" t="s">
        <v>180</v>
      </c>
      <c r="E7" s="95" t="s">
        <v>104</v>
      </c>
      <c r="F7" s="334">
        <f>F32*'Sector Energía Convencional'!$E$31</f>
        <v>13793858.321011761</v>
      </c>
      <c r="G7" s="335">
        <f>G32*'Sector Energía Convencional'!$E$31</f>
        <v>14368530.1864655</v>
      </c>
      <c r="H7" s="335">
        <f>H32*'Sector Energía Convencional'!$E$31</f>
        <v>14991958.149101401</v>
      </c>
      <c r="I7" s="335">
        <f>I32*'Sector Energía Convencional'!$E$31</f>
        <v>15401292.6716663</v>
      </c>
      <c r="J7" s="335">
        <f>J32*'Sector Energía Convencional'!$E$31</f>
        <v>15721483.713080987</v>
      </c>
      <c r="K7" s="335">
        <f>K32*'Sector Energía Convencional'!$E$31</f>
        <v>15638479.166300423</v>
      </c>
      <c r="L7" s="335">
        <f>L32*'Sector Energía Convencional'!$E$31</f>
        <v>15606510.335112493</v>
      </c>
      <c r="M7" s="335">
        <f>M32*'Sector Energía Convencional'!$E$31</f>
        <v>15545094.988164192</v>
      </c>
      <c r="N7" s="335">
        <f>N32*'Sector Energía Convencional'!$E$31</f>
        <v>15487495.618422013</v>
      </c>
      <c r="O7" s="335">
        <f>O32*'Sector Energía Convencional'!$E$31</f>
        <v>15526702.021369427</v>
      </c>
      <c r="P7" s="335">
        <f>P32*'Sector Energía Convencional'!$E$31</f>
        <v>15508486.743462173</v>
      </c>
      <c r="Q7" s="335">
        <f>Q32*'Sector Energía Convencional'!$E$31</f>
        <v>15486819.53387442</v>
      </c>
      <c r="R7" s="335">
        <f>R32*'Sector Energía Convencional'!$E$31</f>
        <v>15494137.282327048</v>
      </c>
      <c r="S7" s="335">
        <f>S32*'Sector Energía Convencional'!$E$31</f>
        <v>15494137.282327048</v>
      </c>
      <c r="T7" s="335">
        <f>T32*'Sector Energía Convencional'!$E$31</f>
        <v>15494137.282327048</v>
      </c>
      <c r="U7" s="335">
        <f>U32*'Sector Energía Convencional'!$E$31</f>
        <v>15618979.288854482</v>
      </c>
      <c r="V7" s="335">
        <f>V32*'Sector Energía Convencional'!$E$31</f>
        <v>15744827.193697501</v>
      </c>
      <c r="W7" s="335">
        <f>W32*'Sector Energía Convencional'!$E$31</f>
        <v>15871689.101751648</v>
      </c>
      <c r="X7" s="335">
        <f>X32*'Sector Energía Convencional'!$E$31</f>
        <v>15999573.183216598</v>
      </c>
      <c r="Y7" s="335">
        <f>Y32*'Sector Energía Convencional'!$E$31</f>
        <v>16128487.674122365</v>
      </c>
      <c r="Z7" s="335">
        <f>Z32*'Sector Energía Convencional'!$E$31</f>
        <v>16258440.876859704</v>
      </c>
      <c r="AA7" s="335">
        <f>AA32*'Sector Energía Convencional'!$E$31</f>
        <v>16389441.160714809</v>
      </c>
      <c r="AB7" s="335">
        <f>AB32*'Sector Energía Convencional'!$E$31</f>
        <v>16521496.962408315</v>
      </c>
      <c r="AC7" s="335">
        <f>AC32*'Sector Energía Convencional'!$E$31</f>
        <v>16654616.786638642</v>
      </c>
      <c r="AD7" s="335">
        <f>AD32*'Sector Energía Convencional'!$E$31</f>
        <v>16788809.20662972</v>
      </c>
      <c r="AE7" s="335">
        <f>AE32*'Sector Energía Convencional'!$E$31</f>
        <v>16924082.864683114</v>
      </c>
      <c r="AF7" s="336">
        <f>AF32*'Sector Energía Convencional'!$E$31</f>
        <v>17060446.472734626</v>
      </c>
    </row>
    <row r="8" spans="2:32" ht="15.75" thickBot="1">
      <c r="B8" s="564"/>
      <c r="D8" s="337" t="s">
        <v>181</v>
      </c>
      <c r="E8" s="102" t="s">
        <v>104</v>
      </c>
      <c r="F8" s="338">
        <f>F32*'Sector Energía Convencional'!$E$30</f>
        <v>3364019.4206165606</v>
      </c>
      <c r="G8" s="339">
        <f>G32*'Sector Energía Convencional'!$E$30</f>
        <v>3504169.2808571523</v>
      </c>
      <c r="H8" s="339">
        <f>H32*'Sector Energía Convencional'!$E$30</f>
        <v>3656209.683538971</v>
      </c>
      <c r="I8" s="339">
        <f>I32*'Sector Energía Convencional'!$E$30</f>
        <v>3756037.3931899811</v>
      </c>
      <c r="J8" s="339">
        <f>J32*'Sector Energía Convencional'!$E$30</f>
        <v>3834124.9635100048</v>
      </c>
      <c r="K8" s="339">
        <f>K32*'Sector Energía Convencional'!$E$30</f>
        <v>3813881.9755895077</v>
      </c>
      <c r="L8" s="339">
        <f>L32*'Sector Energía Convencional'!$E$30</f>
        <v>3806085.4790279334</v>
      </c>
      <c r="M8" s="339">
        <f>M32*'Sector Energía Convencional'!$E$30</f>
        <v>3791107.6233004113</v>
      </c>
      <c r="N8" s="339">
        <f>N32*'Sector Energía Convencional'!$E$30</f>
        <v>3777060.4006946227</v>
      </c>
      <c r="O8" s="339">
        <f>O32*'Sector Energía Convencional'!$E$30</f>
        <v>3786621.9822230279</v>
      </c>
      <c r="P8" s="339">
        <f>P32*'Sector Energía Convencional'!$E$30</f>
        <v>3782179.6755669853</v>
      </c>
      <c r="Q8" s="339">
        <f>Q32*'Sector Energía Convencional'!$E$30</f>
        <v>3776895.5185061041</v>
      </c>
      <c r="R8" s="339">
        <f>R32*'Sector Energía Convencional'!$E$30</f>
        <v>3778680.1568093942</v>
      </c>
      <c r="S8" s="339">
        <f>S32*'Sector Energía Convencional'!$E$30</f>
        <v>3778680.1568093942</v>
      </c>
      <c r="T8" s="339">
        <f>T32*'Sector Energía Convencional'!$E$30</f>
        <v>3778680.1568093942</v>
      </c>
      <c r="U8" s="339">
        <f>U32*'Sector Energía Convencional'!$E$30</f>
        <v>3809126.3832888477</v>
      </c>
      <c r="V8" s="339">
        <f>V32*'Sector Energía Convencional'!$E$30</f>
        <v>3839817.9262990397</v>
      </c>
      <c r="W8" s="339">
        <f>W32*'Sector Energía Convencional'!$E$30</f>
        <v>3870756.7624461777</v>
      </c>
      <c r="X8" s="339">
        <f>X32*'Sector Energía Convencional'!$E$30</f>
        <v>3901944.8842627173</v>
      </c>
      <c r="Y8" s="339">
        <f>Y32*'Sector Energía Convencional'!$E$30</f>
        <v>3933384.3003356885</v>
      </c>
      <c r="Z8" s="339">
        <f>Z32*'Sector Energía Convencional'!$E$30</f>
        <v>3965077.0354360486</v>
      </c>
      <c r="AA8" s="339">
        <f>AA32*'Sector Energía Convencional'!$E$30</f>
        <v>3997025.1306490875</v>
      </c>
      <c r="AB8" s="339">
        <f>AB32*'Sector Energía Convencional'!$E$30</f>
        <v>4029230.6435058746</v>
      </c>
      <c r="AC8" s="339">
        <f>AC32*'Sector Energía Convencional'!$E$30</f>
        <v>4061695.6481157695</v>
      </c>
      <c r="AD8" s="339">
        <f>AD32*'Sector Energía Convencional'!$E$30</f>
        <v>4094422.2353000003</v>
      </c>
      <c r="AE8" s="339">
        <f>AE32*'Sector Energía Convencional'!$E$30</f>
        <v>4127412.5127263158</v>
      </c>
      <c r="AF8" s="340">
        <f>AF32*'Sector Energía Convencional'!$E$30</f>
        <v>4160668.6050447254</v>
      </c>
    </row>
    <row r="9" spans="2:32">
      <c r="B9" s="564"/>
      <c r="D9" s="329" t="s">
        <v>218</v>
      </c>
      <c r="E9" s="101" t="s">
        <v>214</v>
      </c>
      <c r="F9" s="341">
        <f>F6*F17</f>
        <v>11951631284660.871</v>
      </c>
      <c r="G9" s="342">
        <f t="shared" ref="G9:AF11" si="0">G6*G17</f>
        <v>12842336744834.545</v>
      </c>
      <c r="H9" s="342">
        <f t="shared" si="0"/>
        <v>13872549529180.246</v>
      </c>
      <c r="I9" s="342">
        <f t="shared" si="0"/>
        <v>9139369423215.3184</v>
      </c>
      <c r="J9" s="342">
        <f t="shared" si="0"/>
        <v>8944181254509.0547</v>
      </c>
      <c r="K9" s="342">
        <f t="shared" si="0"/>
        <v>8379865620970.1484</v>
      </c>
      <c r="L9" s="342">
        <f t="shared" si="0"/>
        <v>8629506401546.3818</v>
      </c>
      <c r="M9" s="342">
        <f t="shared" si="0"/>
        <v>8869745188757.2598</v>
      </c>
      <c r="N9" s="342">
        <f t="shared" si="0"/>
        <v>9118776521678.8887</v>
      </c>
      <c r="O9" s="342">
        <f t="shared" si="0"/>
        <v>9433485944134.7559</v>
      </c>
      <c r="P9" s="342">
        <f t="shared" si="0"/>
        <v>9722994137905.1973</v>
      </c>
      <c r="Q9" s="342">
        <f t="shared" si="0"/>
        <v>10019140130481.838</v>
      </c>
      <c r="R9" s="342">
        <f t="shared" si="0"/>
        <v>10343635911373</v>
      </c>
      <c r="S9" s="342">
        <f t="shared" si="0"/>
        <v>10673597896945.799</v>
      </c>
      <c r="T9" s="342">
        <f t="shared" si="0"/>
        <v>11014085669858.369</v>
      </c>
      <c r="U9" s="342">
        <f t="shared" si="0"/>
        <v>11457010524806.158</v>
      </c>
      <c r="V9" s="342">
        <f t="shared" si="0"/>
        <v>11917747337369.947</v>
      </c>
      <c r="W9" s="342">
        <f t="shared" si="0"/>
        <v>12397012404751.33</v>
      </c>
      <c r="X9" s="342">
        <f t="shared" si="0"/>
        <v>12895550829614.607</v>
      </c>
      <c r="Y9" s="342">
        <f t="shared" si="0"/>
        <v>13414137678481.23</v>
      </c>
      <c r="Z9" s="342">
        <f t="shared" si="0"/>
        <v>13953579186708.336</v>
      </c>
      <c r="AA9" s="342">
        <f t="shared" si="0"/>
        <v>14514714011924.812</v>
      </c>
      <c r="AB9" s="342">
        <f t="shared" si="0"/>
        <v>15098414537873.516</v>
      </c>
      <c r="AC9" s="342">
        <f t="shared" si="0"/>
        <v>15705588230686.748</v>
      </c>
      <c r="AD9" s="342">
        <f t="shared" si="0"/>
        <v>16337179049703.51</v>
      </c>
      <c r="AE9" s="342">
        <f t="shared" si="0"/>
        <v>16994168915021.943</v>
      </c>
      <c r="AF9" s="343">
        <f>AF6*AF17</f>
        <v>17677579234068.527</v>
      </c>
    </row>
    <row r="10" spans="2:32">
      <c r="B10" s="564"/>
      <c r="D10" s="333" t="s">
        <v>182</v>
      </c>
      <c r="E10" s="95" t="s">
        <v>214</v>
      </c>
      <c r="F10" s="344">
        <f t="shared" ref="F10:U11" si="1">F7*F18</f>
        <v>2668535417538.8408</v>
      </c>
      <c r="G10" s="345">
        <f t="shared" si="1"/>
        <v>2867410283275.3076</v>
      </c>
      <c r="H10" s="345">
        <f t="shared" si="1"/>
        <v>3097434054687.6807</v>
      </c>
      <c r="I10" s="345">
        <f t="shared" si="1"/>
        <v>2189171950685.2148</v>
      </c>
      <c r="J10" s="345">
        <f t="shared" si="1"/>
        <v>2141111606240.4768</v>
      </c>
      <c r="K10" s="345">
        <f t="shared" si="1"/>
        <v>2006022354561.4619</v>
      </c>
      <c r="L10" s="345">
        <f t="shared" si="1"/>
        <v>2065782857783.9612</v>
      </c>
      <c r="M10" s="345">
        <f t="shared" si="1"/>
        <v>2123292655598.8286</v>
      </c>
      <c r="N10" s="345">
        <f t="shared" si="1"/>
        <v>2182907265596.4993</v>
      </c>
      <c r="O10" s="345">
        <f t="shared" si="1"/>
        <v>2258244289505.0654</v>
      </c>
      <c r="P10" s="345">
        <f t="shared" si="1"/>
        <v>2327548492555.6367</v>
      </c>
      <c r="Q10" s="345">
        <f t="shared" si="1"/>
        <v>2398441691586.8828</v>
      </c>
      <c r="R10" s="345">
        <f t="shared" si="1"/>
        <v>2476121432512.5122</v>
      </c>
      <c r="S10" s="345">
        <f t="shared" si="1"/>
        <v>2555109706209.6616</v>
      </c>
      <c r="T10" s="345">
        <f t="shared" si="1"/>
        <v>2636617705837.7495</v>
      </c>
      <c r="U10" s="345">
        <f t="shared" si="1"/>
        <v>2742647706866.9658</v>
      </c>
      <c r="V10" s="345">
        <f t="shared" si="0"/>
        <v>2852941640848.3735</v>
      </c>
      <c r="W10" s="345">
        <f t="shared" si="0"/>
        <v>2967670979290.4561</v>
      </c>
      <c r="X10" s="345">
        <f t="shared" si="0"/>
        <v>3087014089325.6519</v>
      </c>
      <c r="Y10" s="345">
        <f t="shared" si="0"/>
        <v>3211156511013.7451</v>
      </c>
      <c r="Z10" s="345">
        <f t="shared" si="0"/>
        <v>3340291245796.8364</v>
      </c>
      <c r="AA10" s="345">
        <f t="shared" si="0"/>
        <v>3474619056554.3643</v>
      </c>
      <c r="AB10" s="345">
        <f t="shared" si="0"/>
        <v>3614348779724.6538</v>
      </c>
      <c r="AC10" s="345">
        <f t="shared" si="0"/>
        <v>3759697649978.252</v>
      </c>
      <c r="AD10" s="345">
        <f t="shared" si="0"/>
        <v>3910891637947.8018</v>
      </c>
      <c r="AE10" s="345">
        <f t="shared" si="0"/>
        <v>4068165801539.5239</v>
      </c>
      <c r="AF10" s="346">
        <f t="shared" si="0"/>
        <v>4231764651372.4775</v>
      </c>
    </row>
    <row r="11" spans="2:32" ht="15.75" thickBot="1">
      <c r="B11" s="564"/>
      <c r="D11" s="337" t="s">
        <v>184</v>
      </c>
      <c r="E11" s="102" t="s">
        <v>214</v>
      </c>
      <c r="F11" s="347">
        <f t="shared" si="1"/>
        <v>786282108581.08252</v>
      </c>
      <c r="G11" s="348">
        <f t="shared" si="0"/>
        <v>844880449733.79932</v>
      </c>
      <c r="H11" s="348">
        <f t="shared" si="0"/>
        <v>912656794323.85986</v>
      </c>
      <c r="I11" s="348">
        <f t="shared" si="0"/>
        <v>789124836946.04565</v>
      </c>
      <c r="J11" s="348">
        <f t="shared" si="0"/>
        <v>778975137102.98193</v>
      </c>
      <c r="K11" s="348">
        <f t="shared" si="0"/>
        <v>729827223448.64771</v>
      </c>
      <c r="L11" s="348">
        <f t="shared" si="0"/>
        <v>751569175645.53894</v>
      </c>
      <c r="M11" s="348">
        <f t="shared" si="0"/>
        <v>772492280497.72461</v>
      </c>
      <c r="N11" s="348">
        <f t="shared" si="0"/>
        <v>794181154100.07568</v>
      </c>
      <c r="O11" s="348">
        <f t="shared" si="0"/>
        <v>821590126316.68542</v>
      </c>
      <c r="P11" s="348">
        <f t="shared" si="0"/>
        <v>846804249165.66858</v>
      </c>
      <c r="Q11" s="348">
        <f t="shared" si="0"/>
        <v>872596477498.87561</v>
      </c>
      <c r="R11" s="348">
        <f t="shared" si="0"/>
        <v>900857772548.28015</v>
      </c>
      <c r="S11" s="348">
        <f t="shared" si="0"/>
        <v>929595135492.57031</v>
      </c>
      <c r="T11" s="348">
        <f t="shared" si="0"/>
        <v>959249220314.78333</v>
      </c>
      <c r="U11" s="348">
        <f t="shared" si="0"/>
        <v>997824852873.13879</v>
      </c>
      <c r="V11" s="348">
        <f t="shared" si="0"/>
        <v>1037951781378.1189</v>
      </c>
      <c r="W11" s="348">
        <f t="shared" si="0"/>
        <v>1079692390266.5927</v>
      </c>
      <c r="X11" s="348">
        <f t="shared" si="0"/>
        <v>1123111572728.1733</v>
      </c>
      <c r="Y11" s="348">
        <f t="shared" si="0"/>
        <v>1168276831593.207</v>
      </c>
      <c r="Z11" s="348">
        <f t="shared" si="0"/>
        <v>1215258384277.9099</v>
      </c>
      <c r="AA11" s="348">
        <f t="shared" si="0"/>
        <v>1264129271949.814</v>
      </c>
      <c r="AB11" s="348">
        <f t="shared" si="0"/>
        <v>1314965473083.2327</v>
      </c>
      <c r="AC11" s="348">
        <f t="shared" si="0"/>
        <v>1367846021581.2935</v>
      </c>
      <c r="AD11" s="348">
        <f t="shared" si="0"/>
        <v>1422853129648.176</v>
      </c>
      <c r="AE11" s="348">
        <f t="shared" si="0"/>
        <v>1480072315602.5859</v>
      </c>
      <c r="AF11" s="349">
        <f t="shared" si="0"/>
        <v>1539592536831.1665</v>
      </c>
    </row>
    <row r="12" spans="2:32">
      <c r="B12" s="564"/>
      <c r="D12" s="333" t="s">
        <v>219</v>
      </c>
      <c r="E12" s="95" t="s">
        <v>214</v>
      </c>
      <c r="F12" s="350">
        <f>F6*(F44*'Sector Energía Convencional'!$E$28)</f>
        <v>793638121765.9353</v>
      </c>
      <c r="G12" s="351">
        <f>G6*(G44*'Sector Energía Convencional'!$E$28)</f>
        <v>852784676041.4303</v>
      </c>
      <c r="H12" s="351">
        <f>H6*(H44*'Sector Energía Convencional'!$E$28)</f>
        <v>921195097992.51001</v>
      </c>
      <c r="I12" s="351">
        <f>I6*(I44*'Sector Energía Convencional'!$E$28)</f>
        <v>979989683742.89124</v>
      </c>
      <c r="J12" s="351">
        <f>J6*(J44*'Sector Energía Convencional'!$E$28)</f>
        <v>1034425931585.5551</v>
      </c>
      <c r="K12" s="351">
        <f>K6*(K44*'Sector Energía Convencional'!$E$28)</f>
        <v>1062508726417.2697</v>
      </c>
      <c r="L12" s="351">
        <f>L6*(L44*'Sector Energía Convencional'!$E$28)</f>
        <v>1094161442562.0376</v>
      </c>
      <c r="M12" s="351">
        <f>M6*(M44*'Sector Energía Convencional'!$E$28)</f>
        <v>1124622051285.4873</v>
      </c>
      <c r="N12" s="351">
        <f>N6*(N44*'Sector Energía Convencional'!$E$28)</f>
        <v>1156197493702.8948</v>
      </c>
      <c r="O12" s="351">
        <f>O6*(O44*'Sector Energía Convencional'!$E$28)</f>
        <v>1196100461455.5435</v>
      </c>
      <c r="P12" s="351">
        <f>P6*(P44*'Sector Energía Convencional'!$E$28)</f>
        <v>1232808088542.1438</v>
      </c>
      <c r="Q12" s="351">
        <f>Q6*(Q44*'Sector Energía Convencional'!$E$28)</f>
        <v>1270357342389.2185</v>
      </c>
      <c r="R12" s="351">
        <f>R6*(R44*'Sector Energía Convencional'!$E$28)</f>
        <v>1311501152382.9797</v>
      </c>
      <c r="S12" s="351">
        <f>S6*(S44*'Sector Energía Convencional'!$E$28)</f>
        <v>1353338039143.9968</v>
      </c>
      <c r="T12" s="351">
        <f>T6*(T44*'Sector Energía Convencional'!$E$28)</f>
        <v>1396509522592.6904</v>
      </c>
      <c r="U12" s="351">
        <f>U6*(U44*'Sector Energía Convencional'!$E$28)</f>
        <v>1452669316175.949</v>
      </c>
      <c r="V12" s="351">
        <f>V6*(V44*'Sector Energía Convencional'!$E$28)</f>
        <v>1511087542204.021</v>
      </c>
      <c r="W12" s="351">
        <f>W6*(W44*'Sector Energía Convencional'!$E$28)</f>
        <v>1571855022184.2937</v>
      </c>
      <c r="X12" s="351">
        <f>X6*(X44*'Sector Energía Convencional'!$E$28)</f>
        <v>1635066229956.6482</v>
      </c>
      <c r="Y12" s="351">
        <f>Y6*(Y44*'Sector Energía Convencional'!$E$28)</f>
        <v>1700819438569.8228</v>
      </c>
      <c r="Z12" s="351">
        <f>Z6*(Z44*'Sector Energía Convencional'!$E$28)</f>
        <v>1769216873064.3201</v>
      </c>
      <c r="AA12" s="351">
        <f>AA6*(AA44*'Sector Energía Convencional'!$E$28)</f>
        <v>1840364869399.3867</v>
      </c>
      <c r="AB12" s="351">
        <f>AB6*(AB44*'Sector Energía Convencional'!$E$28)</f>
        <v>1914374039771.1484</v>
      </c>
      <c r="AC12" s="351">
        <f>AC6*(AC44*'Sector Energía Convencional'!$E$28)</f>
        <v>1991359444578.9131</v>
      </c>
      <c r="AD12" s="351">
        <f>AD6*(AD44*'Sector Energía Convencional'!$E$28)</f>
        <v>2071440771306.9958</v>
      </c>
      <c r="AE12" s="351">
        <f>AE6*(AE44*'Sector Energía Convencional'!$E$28)</f>
        <v>2154742520600.1702</v>
      </c>
      <c r="AF12" s="352">
        <f>AF6*(AF44*'Sector Energía Convencional'!$E$28)</f>
        <v>2241394199822.0308</v>
      </c>
    </row>
    <row r="13" spans="2:32">
      <c r="B13" s="564"/>
      <c r="D13" s="333" t="s">
        <v>183</v>
      </c>
      <c r="E13" s="95" t="s">
        <v>214</v>
      </c>
      <c r="F13" s="350">
        <f>F7*(F44*'Sector Energía Convencional'!$E$31)</f>
        <v>82366461505.628128</v>
      </c>
      <c r="G13" s="351">
        <f>G7*(G44*'Sector Energía Convencional'!$E$31)</f>
        <v>88504891921.600388</v>
      </c>
      <c r="H13" s="351">
        <f>H7*(H44*'Sector Energía Convencional'!$E$31)</f>
        <v>95604758008.778107</v>
      </c>
      <c r="I13" s="351">
        <f>I7*(I44*'Sector Energía Convencional'!$E$31)</f>
        <v>101706659935.02702</v>
      </c>
      <c r="J13" s="351">
        <f>J7*(J44*'Sector Energía Convencional'!$E$31)</f>
        <v>107356238741.12923</v>
      </c>
      <c r="K13" s="351">
        <f>K7*(K44*'Sector Energía Convencional'!$E$31)</f>
        <v>110270766629.89799</v>
      </c>
      <c r="L13" s="351">
        <f>L7*(L44*'Sector Energía Convencional'!$E$31)</f>
        <v>113555793085.13612</v>
      </c>
      <c r="M13" s="351">
        <f>M7*(M44*'Sector Energía Convencional'!$E$31)</f>
        <v>116717098580.73828</v>
      </c>
      <c r="N13" s="351">
        <f>N7*(N44*'Sector Energía Convencional'!$E$31)</f>
        <v>119994105305.93135</v>
      </c>
      <c r="O13" s="351">
        <f>O7*(O44*'Sector Energía Convencional'!$E$31)</f>
        <v>124135370912.03107</v>
      </c>
      <c r="P13" s="351">
        <f>P7*(P44*'Sector Energía Convencional'!$E$31)</f>
        <v>127945013204.24335</v>
      </c>
      <c r="Q13" s="351">
        <f>Q7*(Q44*'Sector Energía Convencional'!$E$31)</f>
        <v>131842002381.97882</v>
      </c>
      <c r="R13" s="351">
        <f>R7*(R44*'Sector Energía Convencional'!$E$31)</f>
        <v>136112046812.94112</v>
      </c>
      <c r="S13" s="351">
        <f>S7*(S44*'Sector Energía Convencional'!$E$31)</f>
        <v>140454021106.27393</v>
      </c>
      <c r="T13" s="351">
        <f>T7*(T44*'Sector Energía Convencional'!$E$31)</f>
        <v>144934504379.56406</v>
      </c>
      <c r="U13" s="351">
        <f>U7*(U44*'Sector Energía Convencional'!$E$31)</f>
        <v>150762958620.20316</v>
      </c>
      <c r="V13" s="351">
        <f>V7*(V44*'Sector Energía Convencional'!$E$31)</f>
        <v>156825800655.38876</v>
      </c>
      <c r="W13" s="351">
        <f>W7*(W44*'Sector Energía Convencional'!$E$31)</f>
        <v>163132456249.82016</v>
      </c>
      <c r="X13" s="351">
        <f>X7*(X44*'Sector Energía Convencional'!$E$31)</f>
        <v>169692730219.67542</v>
      </c>
      <c r="Y13" s="351">
        <f>Y7*(Y44*'Sector Energía Convencional'!$E$31)</f>
        <v>176516821675.93973</v>
      </c>
      <c r="Z13" s="351">
        <f>Z7*(Z44*'Sector Energía Convencional'!$E$31)</f>
        <v>183615339880.73465</v>
      </c>
      <c r="AA13" s="351">
        <f>AA7*(AA44*'Sector Energía Convencional'!$E$31)</f>
        <v>190999320741.30014</v>
      </c>
      <c r="AB13" s="351">
        <f>AB7*(AB44*'Sector Energía Convencional'!$E$31)</f>
        <v>198680243967.27271</v>
      </c>
      <c r="AC13" s="351">
        <f>AC7*(AC44*'Sector Energía Convencional'!$E$31)</f>
        <v>206670050917.93237</v>
      </c>
      <c r="AD13" s="351">
        <f>AD7*(AD44*'Sector Energía Convencional'!$E$31)</f>
        <v>214981163167.16681</v>
      </c>
      <c r="AE13" s="351">
        <f>AE7*(AE44*'Sector Energía Convencional'!$E$31)</f>
        <v>223626501815.01376</v>
      </c>
      <c r="AF13" s="352">
        <f>AF7*(AF44*'Sector Energía Convencional'!$E$31)</f>
        <v>232619507575.80606</v>
      </c>
    </row>
    <row r="14" spans="2:32" ht="15.75" thickBot="1">
      <c r="B14" s="564"/>
      <c r="D14" s="337" t="s">
        <v>185</v>
      </c>
      <c r="E14" s="102" t="s">
        <v>214</v>
      </c>
      <c r="F14" s="353">
        <f>F8*(F44*'Sector Energía Convencional'!$E$30)</f>
        <v>4898869557.9237604</v>
      </c>
      <c r="G14" s="354">
        <f>G8*(G44*'Sector Energía Convencional'!$E$30)</f>
        <v>5263961967.4864187</v>
      </c>
      <c r="H14" s="354">
        <f>H8*(H44*'Sector Energía Convencional'!$E$30)</f>
        <v>5686237214.0372686</v>
      </c>
      <c r="I14" s="354">
        <f>I8*(I44*'Sector Energía Convencional'!$E$30)</f>
        <v>6049157036.5659399</v>
      </c>
      <c r="J14" s="354">
        <f>J8*(J44*'Sector Energía Convencional'!$E$30)</f>
        <v>6385174259.1391621</v>
      </c>
      <c r="K14" s="354">
        <f>K8*(K44*'Sector Energía Convencional'!$E$30)</f>
        <v>6558520202.2453079</v>
      </c>
      <c r="L14" s="354">
        <f>L8*(L44*'Sector Energía Convencional'!$E$30)</f>
        <v>6753902106.5345993</v>
      </c>
      <c r="M14" s="354">
        <f>M8*(M44*'Sector Energía Convencional'!$E$30)</f>
        <v>6941925520.1013489</v>
      </c>
      <c r="N14" s="354">
        <f>N8*(N44*'Sector Energía Convencional'!$E$30)</f>
        <v>7136830438.8474674</v>
      </c>
      <c r="O14" s="354">
        <f>O8*(O44*'Sector Energía Convencional'!$E$30)</f>
        <v>7383138458.3756876</v>
      </c>
      <c r="P14" s="354">
        <f>P8*(P44*'Sector Energía Convencional'!$E$30)</f>
        <v>7609722681.01614</v>
      </c>
      <c r="Q14" s="354">
        <f>Q8*(Q44*'Sector Energía Convencional'!$E$30)</f>
        <v>7841501991.4465399</v>
      </c>
      <c r="R14" s="354">
        <f>R8*(R44*'Sector Energía Convencional'!$E$30)</f>
        <v>8095469325.8620644</v>
      </c>
      <c r="S14" s="354">
        <f>S8*(S44*'Sector Energía Convencional'!$E$30)</f>
        <v>8353714797.3570642</v>
      </c>
      <c r="T14" s="354">
        <f>T8*(T44*'Sector Energía Convencional'!$E$30)</f>
        <v>8620198299.3927555</v>
      </c>
      <c r="U14" s="354">
        <f>U8*(U44*'Sector Energía Convencional'!$E$30)</f>
        <v>8966854408.2905159</v>
      </c>
      <c r="V14" s="354">
        <f>V8*(V44*'Sector Energía Convencional'!$E$30)</f>
        <v>9327451084.8715763</v>
      </c>
      <c r="W14" s="354">
        <f>W8*(W44*'Sector Energía Convencional'!$E$30)</f>
        <v>9702548940.71134</v>
      </c>
      <c r="X14" s="354">
        <f>X8*(X44*'Sector Energía Convencional'!$E$30)</f>
        <v>10092731132.043764</v>
      </c>
      <c r="Y14" s="354">
        <f>Y8*(Y44*'Sector Energía Convencional'!$E$30)</f>
        <v>10498604266.381296</v>
      </c>
      <c r="Z14" s="354">
        <f>Z8*(Z44*'Sector Energía Convencional'!$E$30)</f>
        <v>10920799345.593981</v>
      </c>
      <c r="AA14" s="354">
        <f>AA8*(AA44*'Sector Energía Convencional'!$E$30)</f>
        <v>11359972746.91394</v>
      </c>
      <c r="AB14" s="354">
        <f>AB8*(AB44*'Sector Energía Convencional'!$E$30)</f>
        <v>11816807243.390339</v>
      </c>
      <c r="AC14" s="354">
        <f>AC8*(AC44*'Sector Energía Convencional'!$E$30)</f>
        <v>12292013065.381367</v>
      </c>
      <c r="AD14" s="354">
        <f>AD8*(AD44*'Sector Energía Convencional'!$E$30)</f>
        <v>12786329004.73345</v>
      </c>
      <c r="AE14" s="354">
        <f>AE8*(AE44*'Sector Energía Convencional'!$E$30)</f>
        <v>13300523563.364397</v>
      </c>
      <c r="AF14" s="355">
        <f>AF8*(AF44*'Sector Energía Convencional'!$E$30)</f>
        <v>13835396148.036108</v>
      </c>
    </row>
    <row r="15" spans="2:32" ht="20.25" customHeight="1">
      <c r="B15" s="564"/>
    </row>
    <row r="16" spans="2:32" ht="20.25" customHeight="1" thickBot="1">
      <c r="B16" s="564"/>
    </row>
    <row r="17" spans="2:32" ht="20.25" customHeight="1">
      <c r="B17" s="564"/>
      <c r="D17" s="329" t="s">
        <v>220</v>
      </c>
      <c r="E17" s="101" t="s">
        <v>214</v>
      </c>
      <c r="F17" s="356">
        <v>279129.26345831651</v>
      </c>
      <c r="G17" s="356">
        <v>287935.79172042641</v>
      </c>
      <c r="H17" s="356">
        <v>298099.92516815744</v>
      </c>
      <c r="I17" s="356">
        <v>191171.43609486014</v>
      </c>
      <c r="J17" s="356">
        <v>183278.28217777179</v>
      </c>
      <c r="K17" s="356">
        <v>172626.1094026638</v>
      </c>
      <c r="L17" s="356">
        <v>178132.88229260879</v>
      </c>
      <c r="M17" s="356">
        <v>183815.32123774302</v>
      </c>
      <c r="N17" s="356">
        <v>189679.02998522704</v>
      </c>
      <c r="O17" s="356">
        <v>195729.79104175579</v>
      </c>
      <c r="P17" s="356">
        <v>201973.57137598781</v>
      </c>
      <c r="Q17" s="356">
        <v>208416.52830288184</v>
      </c>
      <c r="R17" s="356">
        <v>215065.01555574377</v>
      </c>
      <c r="S17" s="356">
        <v>221925.58955197199</v>
      </c>
      <c r="T17" s="356">
        <v>229005.01585867989</v>
      </c>
      <c r="U17" s="356">
        <v>236310.2758645718</v>
      </c>
      <c r="V17" s="356">
        <v>243848.57366465166</v>
      </c>
      <c r="W17" s="356">
        <v>251627.34316455407</v>
      </c>
      <c r="X17" s="356">
        <v>259654.25541150334</v>
      </c>
      <c r="Y17" s="356">
        <v>267937.22615913028</v>
      </c>
      <c r="Z17" s="356">
        <v>276484.42367360654</v>
      </c>
      <c r="AA17" s="356">
        <v>285304.27678879461</v>
      </c>
      <c r="AB17" s="356">
        <v>294405.48321835714</v>
      </c>
      <c r="AC17" s="356">
        <v>303797.01813302276</v>
      </c>
      <c r="AD17" s="356">
        <v>313488.14301146619</v>
      </c>
      <c r="AE17" s="356">
        <v>323488.41477353196</v>
      </c>
      <c r="AF17" s="356">
        <v>333807.69520480762</v>
      </c>
    </row>
    <row r="18" spans="2:32" ht="20.25" customHeight="1">
      <c r="B18" s="564"/>
      <c r="D18" s="333" t="s">
        <v>186</v>
      </c>
      <c r="E18" s="95" t="s">
        <v>214</v>
      </c>
      <c r="F18" s="356">
        <v>193458.2301366647</v>
      </c>
      <c r="G18" s="356">
        <v>199561.83729747648</v>
      </c>
      <c r="H18" s="356">
        <v>206606.37015407736</v>
      </c>
      <c r="I18" s="356">
        <v>142142.09140461477</v>
      </c>
      <c r="J18" s="356">
        <v>136190.17424284038</v>
      </c>
      <c r="K18" s="356">
        <v>128274.77232468151</v>
      </c>
      <c r="L18" s="356">
        <v>132366.73756183885</v>
      </c>
      <c r="M18" s="356">
        <v>136589.23649006151</v>
      </c>
      <c r="N18" s="356">
        <v>140946.43313409446</v>
      </c>
      <c r="O18" s="356">
        <v>145442.6243510721</v>
      </c>
      <c r="P18" s="356">
        <v>150082.2440678713</v>
      </c>
      <c r="Q18" s="356">
        <v>154869.86765363641</v>
      </c>
      <c r="R18" s="356">
        <v>159810.21643178741</v>
      </c>
      <c r="S18" s="356">
        <v>164908.16233596145</v>
      </c>
      <c r="T18" s="356">
        <v>170168.73271447862</v>
      </c>
      <c r="U18" s="356">
        <v>175597.11528807049</v>
      </c>
      <c r="V18" s="356">
        <v>181198.66326575994</v>
      </c>
      <c r="W18" s="356">
        <v>186978.90062393769</v>
      </c>
      <c r="X18" s="356">
        <v>192943.5275538413</v>
      </c>
      <c r="Y18" s="356">
        <v>199098.42608280884</v>
      </c>
      <c r="Z18" s="356">
        <v>205449.66587485044</v>
      </c>
      <c r="AA18" s="356">
        <v>212003.51021625818</v>
      </c>
      <c r="AB18" s="356">
        <v>218766.42219215681</v>
      </c>
      <c r="AC18" s="356">
        <v>225745.07106008663</v>
      </c>
      <c r="AD18" s="356">
        <v>232946.3388269034</v>
      </c>
      <c r="AE18" s="356">
        <v>240377.32703548163</v>
      </c>
      <c r="AF18" s="356">
        <v>248045.36376791351</v>
      </c>
    </row>
    <row r="19" spans="2:32" ht="20.25" customHeight="1" thickBot="1">
      <c r="B19" s="564"/>
      <c r="D19" s="337" t="s">
        <v>187</v>
      </c>
      <c r="E19" s="102" t="s">
        <v>214</v>
      </c>
      <c r="F19" s="356">
        <v>233732.9278666804</v>
      </c>
      <c r="G19" s="356">
        <v>241107.20174087415</v>
      </c>
      <c r="H19" s="356">
        <v>249618.28596232698</v>
      </c>
      <c r="I19" s="356">
        <v>210095.04281741093</v>
      </c>
      <c r="J19" s="356">
        <v>203168.94846063075</v>
      </c>
      <c r="K19" s="356">
        <v>191360.7259269839</v>
      </c>
      <c r="L19" s="356">
        <v>197465.13308405469</v>
      </c>
      <c r="M19" s="356">
        <v>203764.27082943605</v>
      </c>
      <c r="N19" s="356">
        <v>210264.35106889508</v>
      </c>
      <c r="O19" s="356">
        <v>216971.78386799284</v>
      </c>
      <c r="P19" s="356">
        <v>223893.18377338181</v>
      </c>
      <c r="Q19" s="356">
        <v>231035.37633575269</v>
      </c>
      <c r="R19" s="356">
        <v>238405.40484086322</v>
      </c>
      <c r="S19" s="356">
        <v>246010.53725528676</v>
      </c>
      <c r="T19" s="356">
        <v>253858.27339373043</v>
      </c>
      <c r="U19" s="356">
        <v>261956.35231499045</v>
      </c>
      <c r="V19" s="356">
        <v>270312.75995383866</v>
      </c>
      <c r="W19" s="356">
        <v>278935.73699636612</v>
      </c>
      <c r="X19" s="356">
        <v>287833.78700655024</v>
      </c>
      <c r="Y19" s="356">
        <v>297015.68481205922</v>
      </c>
      <c r="Z19" s="356">
        <v>306490.48515756393</v>
      </c>
      <c r="AA19" s="356">
        <v>316267.53163409024</v>
      </c>
      <c r="AB19" s="356">
        <v>326356.46589321771</v>
      </c>
      <c r="AC19" s="356">
        <v>336767.23715521139</v>
      </c>
      <c r="AD19" s="356">
        <v>347510.11202046263</v>
      </c>
      <c r="AE19" s="356">
        <v>358595.68459391542</v>
      </c>
      <c r="AF19" s="356">
        <v>370034.88693246135</v>
      </c>
    </row>
    <row r="20" spans="2:32" ht="9.75" customHeight="1" thickBot="1">
      <c r="B20" s="564"/>
    </row>
    <row r="21" spans="2:32" ht="35.25" customHeight="1" thickBot="1">
      <c r="B21" s="564"/>
      <c r="D21" s="357" t="s">
        <v>192</v>
      </c>
      <c r="E21" s="104">
        <v>0.01</v>
      </c>
    </row>
    <row r="22" spans="2:32" ht="20.25" customHeight="1" thickBot="1">
      <c r="B22" s="564"/>
      <c r="D22" s="358" t="s">
        <v>193</v>
      </c>
      <c r="E22" s="104">
        <v>0.05</v>
      </c>
    </row>
    <row r="23" spans="2:32" ht="20.25" customHeight="1" thickBot="1">
      <c r="B23" s="565"/>
      <c r="D23" s="337" t="s">
        <v>194</v>
      </c>
      <c r="E23" s="105">
        <v>280000</v>
      </c>
      <c r="F23" s="359">
        <f>E23*((1+AVERAGE(Supuestos!H20:Y20))^(COUNT(Supuestos!H19:Y19)-1))</f>
        <v>892983.51927875984</v>
      </c>
      <c r="G23" s="360">
        <f>F23*((1+AVERAGE(Supuestos!H27:I27))^(COUNT(Supuestos!H26:I26)-1))</f>
        <v>921157.14931200468</v>
      </c>
      <c r="H23" s="360">
        <f>G23*((1+AVERAGE(Supuestos!I27:J27))^(COUNT(Supuestos!I26:J26)-1))</f>
        <v>953673.9966827184</v>
      </c>
      <c r="I23" s="360">
        <f>H23*((1+AVERAGE(Supuestos!J27:K27))^(COUNT(Supuestos!J26:K26)-1))</f>
        <v>987577.10726478905</v>
      </c>
      <c r="J23" s="360">
        <f>I23*((1+AVERAGE(Supuestos!K27:L27))^(COUNT(Supuestos!K26:L26)-1))</f>
        <v>1021204.107767155</v>
      </c>
      <c r="K23" s="360">
        <f>J23*((1+AVERAGE(Supuestos!L27:M27))^(COUNT(Supuestos!L26:M26)-1))</f>
        <v>1054495.3616803642</v>
      </c>
      <c r="L23" s="360">
        <f>K23*((1+AVERAGE(Supuestos!M27:N27))^(COUNT(Supuestos!M26:N26)-1))</f>
        <v>1088133.7637179678</v>
      </c>
      <c r="M23" s="360">
        <f>L23*((1+AVERAGE(Supuestos!N27:O27))^(COUNT(Supuestos!N26:O26)-1))</f>
        <v>1122845.230780571</v>
      </c>
      <c r="N23" s="360">
        <f>M23*((1+AVERAGE(Supuestos!O27:P27))^(COUNT(Supuestos!O26:P26)-1))</f>
        <v>1158663.9936424713</v>
      </c>
      <c r="O23" s="360">
        <f>N23*((1+AVERAGE(Supuestos!P27:Q27))^(COUNT(Supuestos!P26:Q26)-1))</f>
        <v>1195625.3750396662</v>
      </c>
      <c r="P23" s="360">
        <f>O23*((1+AVERAGE(Supuestos!Q27:R27))^(COUNT(Supuestos!Q26:R26)-1))</f>
        <v>1233765.8245034316</v>
      </c>
      <c r="Q23" s="360">
        <f>P23*((1+AVERAGE(Supuestos!R27:S27))^(COUNT(Supuestos!R26:S26)-1))</f>
        <v>1273122.9543050912</v>
      </c>
      <c r="R23" s="360">
        <f>Q23*((1+AVERAGE(Supuestos!S27:T27))^(COUNT(Supuestos!S26:T26)-1))</f>
        <v>1313735.5765474236</v>
      </c>
      <c r="S23" s="360">
        <f>R23*((1+AVERAGE(Supuestos!T27:U27))^(COUNT(Supuestos!T26:U26)-1))</f>
        <v>1355643.7414392864</v>
      </c>
      <c r="T23" s="360">
        <f>S23*((1+AVERAGE(Supuestos!U27:V27))^(COUNT(Supuestos!U26:V26)-1))</f>
        <v>1398888.7767911996</v>
      </c>
      <c r="U23" s="360">
        <f>T23*((1+AVERAGE(Supuestos!V27:W27))^(COUNT(Supuestos!V26:W26)-1))</f>
        <v>1443513.3287708389</v>
      </c>
      <c r="V23" s="360">
        <f>U23*((1+AVERAGE(Supuestos!W27:X27))^(COUNT(Supuestos!W26:X26)-1))</f>
        <v>1489561.4039586287</v>
      </c>
      <c r="W23" s="360">
        <f>V23*((1+AVERAGE(Supuestos!X27:Y27))^(COUNT(Supuestos!X26:Y26)-1))</f>
        <v>1537078.4127449091</v>
      </c>
      <c r="X23" s="360">
        <f>W23*((1+AVERAGE(Supuestos!Y27:Z27))^(COUNT(Supuestos!Y26:Z26)-1))</f>
        <v>1586111.2141114718</v>
      </c>
      <c r="Y23" s="360">
        <f>X23*((1+AVERAGE(Supuestos!Z27:AA27))^(COUNT(Supuestos!Z26:AA26)-1))</f>
        <v>1636708.1618416279</v>
      </c>
      <c r="Z23" s="360">
        <f>Y23*((1+AVERAGE(Supuestos!AA27:AB27))^(COUNT(Supuestos!AA26:AB26)-1))</f>
        <v>1688919.1522043759</v>
      </c>
      <c r="AA23" s="360">
        <f>Z23*((1+AVERAGE(Supuestos!AB27:AC27))^(COUNT(Supuestos!AB26:AC26)-1))</f>
        <v>1742795.6731596957</v>
      </c>
      <c r="AB23" s="360">
        <f>AA23*((1+AVERAGE(Supuestos!AC27:AD27))^(COUNT(Supuestos!AC26:AD26)-1))</f>
        <v>1798390.8551334902</v>
      </c>
      <c r="AC23" s="360">
        <f>AB23*((1+AVERAGE(Supuestos!AD27:AE27))^(COUNT(Supuestos!AD26:AE26)-1))</f>
        <v>1855759.5234122486</v>
      </c>
      <c r="AD23" s="360">
        <f>AC23*((1+AVERAGE(Supuestos!AE27:AF27))^(COUNT(Supuestos!AE26:AF26)-1))</f>
        <v>1914958.2522090995</v>
      </c>
      <c r="AE23" s="360">
        <f>AD23*((1+AVERAGE(Supuestos!AF27:AG27))^(COUNT(Supuestos!AF26:AG26)-1))</f>
        <v>1976045.4204545699</v>
      </c>
      <c r="AF23" s="360">
        <f>AE23*((1+AVERAGE(Supuestos!AG27:AH27))^(COUNT(Supuestos!AG26:AH26)-1))</f>
        <v>2039081.2693670706</v>
      </c>
    </row>
    <row r="24" spans="2:32" ht="20.25" customHeight="1" thickBot="1">
      <c r="D24" s="358" t="s">
        <v>195</v>
      </c>
      <c r="E24" s="106"/>
      <c r="F24" s="361">
        <f t="shared" ref="F24:AF24" si="2">F23*($E$22*F32)*$E$21</f>
        <v>28421879451.60437</v>
      </c>
      <c r="G24" s="361">
        <f t="shared" si="2"/>
        <v>30540044128.290207</v>
      </c>
      <c r="H24" s="361">
        <f t="shared" si="2"/>
        <v>32989967730.246941</v>
      </c>
      <c r="I24" s="361">
        <f t="shared" si="2"/>
        <v>35095527660.868813</v>
      </c>
      <c r="J24" s="361">
        <f t="shared" si="2"/>
        <v>37045006184.580841</v>
      </c>
      <c r="K24" s="361">
        <f t="shared" si="2"/>
        <v>38050711162.052345</v>
      </c>
      <c r="L24" s="361">
        <f t="shared" si="2"/>
        <v>39184262661.041153</v>
      </c>
      <c r="M24" s="361">
        <f t="shared" si="2"/>
        <v>40275122242.274452</v>
      </c>
      <c r="N24" s="361">
        <f t="shared" si="2"/>
        <v>41405906403.727959</v>
      </c>
      <c r="O24" s="361">
        <f t="shared" si="2"/>
        <v>42834917067.559845</v>
      </c>
      <c r="P24" s="361">
        <f t="shared" si="2"/>
        <v>44149495744.411125</v>
      </c>
      <c r="Q24" s="361">
        <f t="shared" si="2"/>
        <v>45494214876.557365</v>
      </c>
      <c r="R24" s="361">
        <f t="shared" si="2"/>
        <v>46967662756.329552</v>
      </c>
      <c r="S24" s="361">
        <f t="shared" si="2"/>
        <v>48465931198.256454</v>
      </c>
      <c r="T24" s="361">
        <f t="shared" si="2"/>
        <v>50011994403.480843</v>
      </c>
      <c r="U24" s="361">
        <f t="shared" si="2"/>
        <v>52023196788.389854</v>
      </c>
      <c r="V24" s="361">
        <f t="shared" si="2"/>
        <v>54115278471.981308</v>
      </c>
      <c r="W24" s="361">
        <f t="shared" si="2"/>
        <v>56291491966.784248</v>
      </c>
      <c r="X24" s="361">
        <f t="shared" si="2"/>
        <v>58555220583.169991</v>
      </c>
      <c r="Y24" s="361">
        <f t="shared" si="2"/>
        <v>60909983689.30896</v>
      </c>
      <c r="Z24" s="361">
        <f t="shared" si="2"/>
        <v>63359442182.653526</v>
      </c>
      <c r="AA24" s="361">
        <f t="shared" si="2"/>
        <v>65907404181.453339</v>
      </c>
      <c r="AB24" s="361">
        <f t="shared" si="2"/>
        <v>68557830945.15136</v>
      </c>
      <c r="AC24" s="361">
        <f t="shared" si="2"/>
        <v>71314843032.86528</v>
      </c>
      <c r="AD24" s="361">
        <f t="shared" si="2"/>
        <v>74182726709.528427</v>
      </c>
      <c r="AE24" s="361">
        <f t="shared" si="2"/>
        <v>77165940609.649811</v>
      </c>
      <c r="AF24" s="361">
        <f t="shared" si="2"/>
        <v>80269122669.053391</v>
      </c>
    </row>
    <row r="25" spans="2:32" ht="20.25" customHeight="1"/>
    <row r="27" spans="2:32">
      <c r="D27" s="362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</row>
    <row r="29" spans="2:32">
      <c r="B29" s="364" t="s">
        <v>196</v>
      </c>
    </row>
    <row r="30" spans="2:32" ht="15.75" thickBot="1">
      <c r="D30" s="328" t="s">
        <v>161</v>
      </c>
    </row>
    <row r="31" spans="2:32">
      <c r="E31" s="116" t="s">
        <v>159</v>
      </c>
      <c r="F31" s="117">
        <v>2014</v>
      </c>
      <c r="G31" s="117">
        <v>2015</v>
      </c>
      <c r="H31" s="117">
        <v>2016</v>
      </c>
      <c r="I31" s="117">
        <v>2017</v>
      </c>
      <c r="J31" s="117">
        <v>2018</v>
      </c>
      <c r="K31" s="117">
        <v>2019</v>
      </c>
      <c r="L31" s="117">
        <v>2020</v>
      </c>
      <c r="M31" s="117">
        <v>2021</v>
      </c>
      <c r="N31" s="117">
        <v>2022</v>
      </c>
      <c r="O31" s="117">
        <v>2023</v>
      </c>
      <c r="P31" s="117">
        <v>2024</v>
      </c>
      <c r="Q31" s="117">
        <v>2025</v>
      </c>
      <c r="R31" s="117">
        <v>2026</v>
      </c>
      <c r="S31" s="117">
        <v>2027</v>
      </c>
      <c r="T31" s="117">
        <v>2028</v>
      </c>
      <c r="U31" s="117">
        <v>2029</v>
      </c>
      <c r="V31" s="117">
        <v>2030</v>
      </c>
      <c r="W31" s="117">
        <v>2031</v>
      </c>
      <c r="X31" s="117">
        <v>2032</v>
      </c>
      <c r="Y31" s="117">
        <v>2033</v>
      </c>
      <c r="Z31" s="117">
        <v>2034</v>
      </c>
      <c r="AA31" s="117">
        <v>2035</v>
      </c>
      <c r="AB31" s="117">
        <v>2036</v>
      </c>
      <c r="AC31" s="117">
        <v>2037</v>
      </c>
      <c r="AD31" s="117">
        <v>2038</v>
      </c>
      <c r="AE31" s="117">
        <v>2039</v>
      </c>
      <c r="AF31" s="118">
        <v>2040</v>
      </c>
    </row>
    <row r="32" spans="2:32" ht="15.75" thickBot="1">
      <c r="E32" s="365" t="s">
        <v>238</v>
      </c>
      <c r="F32" s="366">
        <v>63656000</v>
      </c>
      <c r="G32" s="366">
        <v>66308000</v>
      </c>
      <c r="H32" s="366">
        <v>69185000</v>
      </c>
      <c r="I32" s="366">
        <v>71074000</v>
      </c>
      <c r="J32" s="366">
        <v>72551620</v>
      </c>
      <c r="K32" s="366">
        <v>72168570</v>
      </c>
      <c r="L32" s="366">
        <v>72021040</v>
      </c>
      <c r="M32" s="366">
        <v>71737620</v>
      </c>
      <c r="N32" s="366">
        <v>71471810</v>
      </c>
      <c r="O32" s="366">
        <v>71652740</v>
      </c>
      <c r="P32" s="366">
        <v>71568680</v>
      </c>
      <c r="Q32" s="366">
        <v>71468690</v>
      </c>
      <c r="R32" s="366">
        <v>71502460</v>
      </c>
      <c r="S32" s="366">
        <v>71502460</v>
      </c>
      <c r="T32" s="366">
        <v>71502460</v>
      </c>
      <c r="U32" s="367">
        <v>72078581.820492014</v>
      </c>
      <c r="V32" s="367">
        <v>72659345.668014243</v>
      </c>
      <c r="W32" s="367">
        <v>73244788.945098907</v>
      </c>
      <c r="X32" s="367">
        <v>73834949.355644271</v>
      </c>
      <c r="Y32" s="367">
        <v>74429864.907342911</v>
      </c>
      <c r="Z32" s="367">
        <v>75029573.914129436</v>
      </c>
      <c r="AA32" s="367">
        <v>75634114.998648047</v>
      </c>
      <c r="AB32" s="367">
        <v>76243527.094739899</v>
      </c>
      <c r="AC32" s="367">
        <v>76857849.449950531</v>
      </c>
      <c r="AD32" s="367">
        <v>77477121.62805751</v>
      </c>
      <c r="AE32" s="367">
        <v>78101383.511618406</v>
      </c>
      <c r="AF32" s="368">
        <v>78730675.304539353</v>
      </c>
    </row>
    <row r="36" spans="2:32">
      <c r="B36" s="136" t="s">
        <v>178</v>
      </c>
    </row>
    <row r="38" spans="2:32" ht="15.75" thickBot="1"/>
    <row r="39" spans="2:32" ht="57" customHeight="1" thickBot="1">
      <c r="B39" s="569" t="s">
        <v>215</v>
      </c>
      <c r="C39" s="570"/>
      <c r="D39" s="140"/>
      <c r="E39" s="569" t="s">
        <v>216</v>
      </c>
      <c r="F39" s="570"/>
      <c r="G39" s="369">
        <v>2015</v>
      </c>
      <c r="H39" s="369">
        <v>2016</v>
      </c>
      <c r="I39" s="369">
        <v>2017</v>
      </c>
      <c r="J39" s="369">
        <v>2018</v>
      </c>
      <c r="K39" s="369">
        <v>2019</v>
      </c>
      <c r="L39" s="369">
        <v>2020</v>
      </c>
      <c r="M39" s="369">
        <v>2021</v>
      </c>
      <c r="N39" s="369">
        <v>2022</v>
      </c>
      <c r="O39" s="369">
        <v>2023</v>
      </c>
      <c r="P39" s="369">
        <v>2024</v>
      </c>
      <c r="Q39" s="369">
        <v>2025</v>
      </c>
      <c r="R39" s="369">
        <v>2026</v>
      </c>
      <c r="S39" s="369">
        <v>2027</v>
      </c>
      <c r="T39" s="369">
        <v>2028</v>
      </c>
      <c r="U39" s="369">
        <v>2029</v>
      </c>
      <c r="V39" s="369">
        <v>2030</v>
      </c>
      <c r="W39" s="369">
        <v>2031</v>
      </c>
      <c r="X39" s="369">
        <v>2032</v>
      </c>
      <c r="Y39" s="369">
        <v>2033</v>
      </c>
      <c r="Z39" s="369">
        <v>2034</v>
      </c>
      <c r="AA39" s="369">
        <v>2035</v>
      </c>
      <c r="AB39" s="369">
        <v>2036</v>
      </c>
      <c r="AC39" s="369">
        <v>2037</v>
      </c>
      <c r="AD39" s="369">
        <v>2038</v>
      </c>
      <c r="AE39" s="369">
        <v>2039</v>
      </c>
      <c r="AF39" s="370">
        <v>2040</v>
      </c>
    </row>
    <row r="40" spans="2:32">
      <c r="B40" s="333" t="s">
        <v>171</v>
      </c>
      <c r="C40" s="371">
        <f>142.992093023256*1000</f>
        <v>142992.09302325599</v>
      </c>
      <c r="E40" s="333" t="s">
        <v>171</v>
      </c>
      <c r="F40" s="372">
        <f>C40*((1+AVERAGE(Supuestos!$P$23:$R$23))^(COUNT(Supuestos!$P$22:$R$22)-1))</f>
        <v>152014.67547400118</v>
      </c>
      <c r="G40" s="372">
        <f>F40*(1+AVERAGE(Supuestos!H27:I27))^(COUNT(Supuestos!H26:I26)-1)</f>
        <v>156810.73848520592</v>
      </c>
      <c r="H40" s="372">
        <f>G40*(1+AVERAGE(Supuestos!I27:J27))^(COUNT(Supuestos!I26:J26)-1)</f>
        <v>162346.15755373368</v>
      </c>
      <c r="I40" s="372">
        <f>H40*(1+AVERAGE(Supuestos!J27:K27))^(COUNT(Supuestos!J26:K26)-1)</f>
        <v>168117.56345476891</v>
      </c>
      <c r="J40" s="372">
        <f>I40*(1+AVERAGE(Supuestos!K27:L27))^(COUNT(Supuestos!K26:L26)-1)</f>
        <v>173841.96649040378</v>
      </c>
      <c r="K40" s="372">
        <f>J40*(1+AVERAGE(Supuestos!L27:M27))^(COUNT(Supuestos!L26:M26)-1)</f>
        <v>179509.21459799094</v>
      </c>
      <c r="L40" s="372">
        <f>K40*(1+AVERAGE(Supuestos!M27:N27))^(COUNT(Supuestos!M26:N26)-1)</f>
        <v>185235.55854366685</v>
      </c>
      <c r="M40" s="372">
        <f>L40*(1+AVERAGE(Supuestos!N27:O27))^(COUNT(Supuestos!N26:O26)-1)</f>
        <v>191144.57286120983</v>
      </c>
      <c r="N40" s="372">
        <f>M40*(1+AVERAGE(Supuestos!O27:P27))^(COUNT(Supuestos!O26:P26)-1)</f>
        <v>197242.08473548244</v>
      </c>
      <c r="O40" s="372">
        <f>N40*(1+AVERAGE(Supuestos!P27:Q27))^(COUNT(Supuestos!P26:Q26)-1)</f>
        <v>203534.10723854433</v>
      </c>
      <c r="P40" s="372">
        <f>O40*(1+AVERAGE(Supuestos!Q27:R27))^(COUNT(Supuestos!Q26:R26)-1)</f>
        <v>210026.8452594539</v>
      </c>
      <c r="Q40" s="372">
        <f>P40*(1+AVERAGE(Supuestos!R27:S27))^(COUNT(Supuestos!R26:S26)-1)</f>
        <v>216726.70162323047</v>
      </c>
      <c r="R40" s="372">
        <f>Q40*(1+AVERAGE(Supuestos!S27:T27))^(COUNT(Supuestos!S26:T26)-1)</f>
        <v>223640.28340501155</v>
      </c>
      <c r="S40" s="372">
        <f>R40*(1+AVERAGE(Supuestos!T27:U27))^(COUNT(Supuestos!T26:U26)-1)</f>
        <v>230774.40844563142</v>
      </c>
      <c r="T40" s="372">
        <f>S40*(1+AVERAGE(Supuestos!U27:V27))^(COUNT(Supuestos!U26:V26)-1)</f>
        <v>238136.11207504707</v>
      </c>
      <c r="U40" s="372">
        <f>T40*(1+AVERAGE(Supuestos!V27:W27))^(COUNT(Supuestos!V26:W26)-1)</f>
        <v>245732.65405024108</v>
      </c>
      <c r="V40" s="372">
        <f>U40*(1+AVERAGE(Supuestos!W27:X27))^(COUNT(Supuestos!W26:X26)-1)</f>
        <v>253571.52571444379</v>
      </c>
      <c r="W40" s="372">
        <f>V40*(1+AVERAGE(Supuestos!X27:Y27))^(COUNT(Supuestos!X26:Y26)-1)</f>
        <v>261660.45738473456</v>
      </c>
      <c r="X40" s="372">
        <f>W40*(1+AVERAGE(Supuestos!Y27:Z27))^(COUNT(Supuestos!Y26:Z26)-1)</f>
        <v>270007.42597530759</v>
      </c>
      <c r="Y40" s="372">
        <f>X40*(1+AVERAGE(Supuestos!Z27:AA27))^(COUNT(Supuestos!Z26:AA26)-1)</f>
        <v>278620.66286391992</v>
      </c>
      <c r="Z40" s="372">
        <f>Y40*(1+AVERAGE(Supuestos!AA27:AB27))^(COUNT(Supuestos!AA26:AB26)-1)</f>
        <v>287508.66200927895</v>
      </c>
      <c r="AA40" s="372">
        <f>Z40*(1+AVERAGE(Supuestos!AB27:AC27))^(COUNT(Supuestos!AB26:AC26)-1)</f>
        <v>296680.18832737498</v>
      </c>
      <c r="AB40" s="372">
        <f>AA40*(1+AVERAGE(Supuestos!AC27:AD27))^(COUNT(Supuestos!AC26:AD26)-1)</f>
        <v>306144.28633501823</v>
      </c>
      <c r="AC40" s="372">
        <f>AB40*(1+AVERAGE(Supuestos!AD27:AE27))^(COUNT(Supuestos!AD26:AE26)-1)</f>
        <v>315910.28906910535</v>
      </c>
      <c r="AD40" s="372">
        <f>AC40*(1+AVERAGE(Supuestos!AE27:AF27))^(COUNT(Supuestos!AE26:AF26)-1)</f>
        <v>325987.82729040983</v>
      </c>
      <c r="AE40" s="372">
        <f>AD40*(1+AVERAGE(Supuestos!AF27:AG27))^(COUNT(Supuestos!AF26:AG26)-1)</f>
        <v>336386.83898097393</v>
      </c>
      <c r="AF40" s="238">
        <f>AE40*(1+AVERAGE(Supuestos!AG27:AH27))^(COUNT(Supuestos!AG26:AH26)-1)</f>
        <v>347117.57914446702</v>
      </c>
    </row>
    <row r="41" spans="2:32">
      <c r="B41" s="333" t="s">
        <v>172</v>
      </c>
      <c r="C41" s="373">
        <f>24.5011627906977*1000</f>
        <v>24501.162790697697</v>
      </c>
      <c r="E41" s="333" t="s">
        <v>172</v>
      </c>
      <c r="F41" s="372">
        <f>C41*((1+AVERAGE(Supuestos!$P$23:$R$23))^(COUNT(Supuestos!$P$22:$R$22)-1))</f>
        <v>26047.148703235162</v>
      </c>
      <c r="G41" s="372">
        <f>F41*(1+AVERAGE(Supuestos!H27:I27))^(COUNT(Supuestos!H26:I26)-1)</f>
        <v>26868.936244822231</v>
      </c>
      <c r="H41" s="372">
        <f>G41*(1+AVERAGE(Supuestos!I27:J27))^(COUNT(Supuestos!I26:J26)-1)</f>
        <v>27817.409694264454</v>
      </c>
      <c r="I41" s="372">
        <f>H41*(1+AVERAGE(Supuestos!J27:K27))^(COUNT(Supuestos!J26:K26)-1)</f>
        <v>28806.318608895555</v>
      </c>
      <c r="J41" s="372">
        <f>I41*(1+AVERAGE(Supuestos!K27:L27))^(COUNT(Supuestos!K26:L26)-1)</f>
        <v>29787.173757528446</v>
      </c>
      <c r="K41" s="372">
        <f>J41*(1+AVERAGE(Supuestos!L27:M27))^(COUNT(Supuestos!L26:M26)-1)</f>
        <v>30758.235622023873</v>
      </c>
      <c r="L41" s="372">
        <f>K41*(1+AVERAGE(Supuestos!M27:N27))^(COUNT(Supuestos!M26:N26)-1)</f>
        <v>31739.423338366436</v>
      </c>
      <c r="M41" s="372">
        <f>L41*(1+AVERAGE(Supuestos!N27:O27))^(COUNT(Supuestos!N26:O26)-1)</f>
        <v>32751.910942860326</v>
      </c>
      <c r="N41" s="372">
        <f>M41*(1+AVERAGE(Supuestos!O27:P27))^(COUNT(Supuestos!O26:P26)-1)</f>
        <v>33796.696901937568</v>
      </c>
      <c r="O41" s="372">
        <f>N41*(1+AVERAGE(Supuestos!P27:Q27))^(COUNT(Supuestos!P26:Q26)-1)</f>
        <v>34874.81153310938</v>
      </c>
      <c r="P41" s="372">
        <f>O41*(1+AVERAGE(Supuestos!Q27:R27))^(COUNT(Supuestos!Q26:R26)-1)</f>
        <v>35987.31802101557</v>
      </c>
      <c r="Q41" s="372">
        <f>P41*(1+AVERAGE(Supuestos!R27:S27))^(COUNT(Supuestos!R26:S26)-1)</f>
        <v>37135.313465885971</v>
      </c>
      <c r="R41" s="372">
        <f>Q41*(1+AVERAGE(Supuestos!S27:T27))^(COUNT(Supuestos!S26:T26)-1)</f>
        <v>38319.929965447736</v>
      </c>
      <c r="S41" s="372">
        <f>R41*(1+AVERAGE(Supuestos!T27:U27))^(COUNT(Supuestos!T26:U26)-1)</f>
        <v>39542.33573134552</v>
      </c>
      <c r="T41" s="372">
        <f>S41*(1+AVERAGE(Supuestos!U27:V27))^(COUNT(Supuestos!U26:V26)-1)</f>
        <v>40803.736241175444</v>
      </c>
      <c r="U41" s="372">
        <f>T41*(1+AVERAGE(Supuestos!V27:W27))^(COUNT(Supuestos!V26:W26)-1)</f>
        <v>42105.37542726894</v>
      </c>
      <c r="V41" s="372">
        <f>U41*(1+AVERAGE(Supuestos!W27:X27))^(COUNT(Supuestos!W26:X26)-1)</f>
        <v>43448.536903398825</v>
      </c>
      <c r="W41" s="372">
        <f>V41*(1+AVERAGE(Supuestos!X27:Y27))^(COUNT(Supuestos!X26:Y26)-1)</f>
        <v>44834.545230617252</v>
      </c>
      <c r="X41" s="372">
        <f>W41*(1+AVERAGE(Supuestos!Y27:Z27))^(COUNT(Supuestos!Y26:Z26)-1)</f>
        <v>46264.767223473944</v>
      </c>
      <c r="Y41" s="372">
        <f>X41*(1+AVERAGE(Supuestos!Z27:AA27))^(COUNT(Supuestos!Z26:AA26)-1)</f>
        <v>47740.613297902768</v>
      </c>
      <c r="Z41" s="372">
        <f>Y41*(1+AVERAGE(Supuestos!AA27:AB27))^(COUNT(Supuestos!AA26:AB26)-1)</f>
        <v>49263.538862105866</v>
      </c>
      <c r="AA41" s="372">
        <f>Z41*(1+AVERAGE(Supuestos!AB27:AC27))^(COUNT(Supuestos!AB26:AC26)-1)</f>
        <v>50835.045751807047</v>
      </c>
      <c r="AB41" s="372">
        <f>AA41*(1+AVERAGE(Supuestos!AC27:AD27))^(COUNT(Supuestos!AC26:AD26)-1)</f>
        <v>52456.683711289697</v>
      </c>
      <c r="AC41" s="372">
        <f>AB41*(1+AVERAGE(Supuestos!AD27:AE27))^(COUNT(Supuestos!AD26:AE26)-1)</f>
        <v>54130.051921679842</v>
      </c>
      <c r="AD41" s="372">
        <f>AC41*(1+AVERAGE(Supuestos!AE27:AF27))^(COUNT(Supuestos!AE26:AF26)-1)</f>
        <v>55856.800577981434</v>
      </c>
      <c r="AE41" s="372">
        <f>AD41*(1+AVERAGE(Supuestos!AF27:AG27))^(COUNT(Supuestos!AF26:AG26)-1)</f>
        <v>57638.632516419042</v>
      </c>
      <c r="AF41" s="238">
        <f>AE41*(1+AVERAGE(Supuestos!AG27:AH27))^(COUNT(Supuestos!AG26:AH26)-1)</f>
        <v>59477.30489369281</v>
      </c>
    </row>
    <row r="42" spans="2:32">
      <c r="B42" s="333" t="s">
        <v>173</v>
      </c>
      <c r="C42" s="373">
        <f>26.9845348837209*1000</f>
        <v>26984.534883720902</v>
      </c>
      <c r="E42" s="333" t="s">
        <v>173</v>
      </c>
      <c r="F42" s="372">
        <f>C42*((1+AVERAGE(Supuestos!$P$23:$R$23))^(COUNT(Supuestos!$P$22:$R$22)-1))</f>
        <v>28687.217778528131</v>
      </c>
      <c r="G42" s="372">
        <f>F42*(1+AVERAGE(Supuestos!H27:I27))^(COUNT(Supuestos!H26:I26)-1)</f>
        <v>29592.299499440691</v>
      </c>
      <c r="H42" s="372">
        <f>G42*(1+AVERAGE(Supuestos!I27:J27))^(COUNT(Supuestos!I26:J26)-1)</f>
        <v>30636.907671770943</v>
      </c>
      <c r="I42" s="372">
        <f>H42*(1+AVERAGE(Supuestos!J27:K27))^(COUNT(Supuestos!J26:K26)-1)</f>
        <v>31726.049739502399</v>
      </c>
      <c r="J42" s="372">
        <f>I42*(1+AVERAGE(Supuestos!K27:L27))^(COUNT(Supuestos!K26:L26)-1)</f>
        <v>32806.321733132456</v>
      </c>
      <c r="K42" s="372">
        <f>J42*(1+AVERAGE(Supuestos!L27:M27))^(COUNT(Supuestos!L26:M26)-1)</f>
        <v>33875.807821632574</v>
      </c>
      <c r="L42" s="372">
        <f>K42*(1+AVERAGE(Supuestos!M27:N27))^(COUNT(Supuestos!M26:N26)-1)</f>
        <v>34956.446091142658</v>
      </c>
      <c r="M42" s="372">
        <f>L42*(1+AVERAGE(Supuestos!N27:O27))^(COUNT(Supuestos!N26:O26)-1)</f>
        <v>36071.556721450113</v>
      </c>
      <c r="N42" s="372">
        <f>M42*(1+AVERAGE(Supuestos!O27:P27))^(COUNT(Supuestos!O26:P26)-1)</f>
        <v>37222.239380864376</v>
      </c>
      <c r="O42" s="372">
        <f>N42*(1+AVERAGE(Supuestos!P27:Q27))^(COUNT(Supuestos!P26:Q26)-1)</f>
        <v>38409.628817113953</v>
      </c>
      <c r="P42" s="372">
        <f>O42*(1+AVERAGE(Supuestos!Q27:R27))^(COUNT(Supuestos!Q26:R26)-1)</f>
        <v>39634.895976379892</v>
      </c>
      <c r="Q42" s="372">
        <f>P42*(1+AVERAGE(Supuestos!R27:S27))^(COUNT(Supuestos!R26:S26)-1)</f>
        <v>40899.24915802641</v>
      </c>
      <c r="R42" s="372">
        <f>Q42*(1+AVERAGE(Supuestos!S27:T27))^(COUNT(Supuestos!S26:T26)-1)</f>
        <v>42203.935206167458</v>
      </c>
      <c r="S42" s="372">
        <f>R42*(1+AVERAGE(Supuestos!T27:U27))^(COUNT(Supuestos!T26:U26)-1)</f>
        <v>43550.240739244204</v>
      </c>
      <c r="T42" s="372">
        <f>S42*(1+AVERAGE(Supuestos!U27:V27))^(COUNT(Supuestos!U26:V26)-1)</f>
        <v>44939.493418826096</v>
      </c>
      <c r="U42" s="372">
        <f>T42*(1+AVERAGE(Supuestos!V27:W27))^(COUNT(Supuestos!V26:W26)-1)</f>
        <v>46373.06325888665</v>
      </c>
      <c r="V42" s="372">
        <f>U42*(1+AVERAGE(Supuestos!W27:X27))^(COUNT(Supuestos!W26:X26)-1)</f>
        <v>47852.363976845139</v>
      </c>
      <c r="W42" s="372">
        <f>V42*(1+AVERAGE(Supuestos!X27:Y27))^(COUNT(Supuestos!X26:Y26)-1)</f>
        <v>49378.854387706502</v>
      </c>
      <c r="X42" s="372">
        <f>W42*(1+AVERAGE(Supuestos!Y27:Z27))^(COUNT(Supuestos!Y26:Z26)-1)</f>
        <v>50954.039842674341</v>
      </c>
      <c r="Y42" s="372">
        <f>X42*(1+AVERAGE(Supuestos!Z27:AA27))^(COUNT(Supuestos!Z26:AA26)-1)</f>
        <v>52579.473713655658</v>
      </c>
      <c r="Z42" s="372">
        <f>Y42*(1+AVERAGE(Supuestos!AA27:AB27))^(COUNT(Supuestos!AA26:AB26)-1)</f>
        <v>54256.758925121278</v>
      </c>
      <c r="AA42" s="372">
        <f>Z42*(1+AVERAGE(Supuestos!AB27:AC27))^(COUNT(Supuestos!AB26:AC26)-1)</f>
        <v>55987.549534832651</v>
      </c>
      <c r="AB42" s="372">
        <f>AA42*(1+AVERAGE(Supuestos!AC27:AD27))^(COUNT(Supuestos!AC26:AD26)-1)</f>
        <v>57773.552364993819</v>
      </c>
      <c r="AC42" s="372">
        <f>AB42*(1+AVERAGE(Supuestos!AD27:AE27))^(COUNT(Supuestos!AD26:AE26)-1)</f>
        <v>59616.528685437122</v>
      </c>
      <c r="AD42" s="372">
        <f>AC42*(1+AVERAGE(Supuestos!AE27:AF27))^(COUNT(Supuestos!AE26:AF26)-1)</f>
        <v>61518.295950502572</v>
      </c>
      <c r="AE42" s="372">
        <f>AD42*(1+AVERAGE(Supuestos!AF27:AG27))^(COUNT(Supuestos!AF26:AG26)-1)</f>
        <v>63480.729591323608</v>
      </c>
      <c r="AF42" s="238">
        <f>AE42*(1+AVERAGE(Supuestos!AG27:AH27))^(COUNT(Supuestos!AG26:AH26)-1)</f>
        <v>65505.764865286837</v>
      </c>
    </row>
    <row r="43" spans="2:32">
      <c r="B43" s="333" t="s">
        <v>174</v>
      </c>
      <c r="C43" s="373">
        <f>151.401976744186*1000</f>
        <v>151401.97674418599</v>
      </c>
      <c r="E43" s="333" t="s">
        <v>174</v>
      </c>
      <c r="F43" s="372">
        <f>C43*((1+AVERAGE(Supuestos!$P$23:$R$23))^(COUNT(Supuestos!$P$22:$R$22)-1))</f>
        <v>160955.20999994408</v>
      </c>
      <c r="G43" s="372">
        <f>F43*(1+AVERAGE(Supuestos!H27:I27))^(COUNT(Supuestos!H26:I26)-1)</f>
        <v>166033.34687544231</v>
      </c>
      <c r="H43" s="372">
        <f>G43*(1+AVERAGE(Supuestos!I27:J27))^(COUNT(Supuestos!I26:J26)-1)</f>
        <v>171894.3240201454</v>
      </c>
      <c r="I43" s="372">
        <f>H43*(1+AVERAGE(Supuestos!J27:K27))^(COUNT(Supuestos!J26:K26)-1)</f>
        <v>178005.16723906156</v>
      </c>
      <c r="J43" s="372">
        <f>I43*(1+AVERAGE(Supuestos!K27:L27))^(COUNT(Supuestos!K26:L26)-1)</f>
        <v>184066.24318355159</v>
      </c>
      <c r="K43" s="372">
        <f>J43*(1+AVERAGE(Supuestos!L27:M27))^(COUNT(Supuestos!L26:M26)-1)</f>
        <v>190066.80271133536</v>
      </c>
      <c r="L43" s="372">
        <f>K43*(1+AVERAGE(Supuestos!M27:N27))^(COUNT(Supuestos!M26:N26)-1)</f>
        <v>196129.93371782696</v>
      </c>
      <c r="M43" s="372">
        <f>L43*(1+AVERAGE(Supuestos!N27:O27))^(COUNT(Supuestos!N26:O26)-1)</f>
        <v>202386.47860342564</v>
      </c>
      <c r="N43" s="372">
        <f>M43*(1+AVERAGE(Supuestos!O27:P27))^(COUNT(Supuestos!O26:P26)-1)</f>
        <v>208842.60727087493</v>
      </c>
      <c r="O43" s="372">
        <f>N43*(1+AVERAGE(Supuestos!P27:Q27))^(COUNT(Supuestos!P26:Q26)-1)</f>
        <v>215504.68644281584</v>
      </c>
      <c r="P43" s="372">
        <f>O43*(1+AVERAGE(Supuestos!Q27:R27))^(COUNT(Supuestos!Q26:R26)-1)</f>
        <v>222379.28594034168</v>
      </c>
      <c r="Q43" s="372">
        <f>P43*(1+AVERAGE(Supuestos!R27:S27))^(COUNT(Supuestos!R26:S26)-1)</f>
        <v>229473.1851618386</v>
      </c>
      <c r="R43" s="372">
        <f>Q43*(1+AVERAGE(Supuestos!S27:T27))^(COUNT(Supuestos!S26:T26)-1)</f>
        <v>236793.37976850127</v>
      </c>
      <c r="S43" s="372">
        <f>R43*(1+AVERAGE(Supuestos!T27:U27))^(COUNT(Supuestos!T26:U26)-1)</f>
        <v>244347.08858311648</v>
      </c>
      <c r="T43" s="372">
        <f>S43*(1+AVERAGE(Supuestos!U27:V27))^(COUNT(Supuestos!U26:V26)-1)</f>
        <v>252141.76070891789</v>
      </c>
      <c r="U43" s="372">
        <f>T43*(1+AVERAGE(Supuestos!V27:W27))^(COUNT(Supuestos!V26:W26)-1)</f>
        <v>260185.08287553239</v>
      </c>
      <c r="V43" s="372">
        <f>U43*(1+AVERAGE(Supuestos!W27:X27))^(COUNT(Supuestos!W26:X26)-1)</f>
        <v>268484.98701926187</v>
      </c>
      <c r="W43" s="372">
        <f>V43*(1+AVERAGE(Supuestos!X27:Y27))^(COUNT(Supuestos!X26:Y26)-1)</f>
        <v>277049.65810517635</v>
      </c>
      <c r="X43" s="372">
        <f>W43*(1+AVERAGE(Supuestos!Y27:Z27))^(COUNT(Supuestos!Y26:Z26)-1)</f>
        <v>285887.54219873151</v>
      </c>
      <c r="Y43" s="372">
        <f>X43*(1+AVERAGE(Supuestos!Z27:AA27))^(COUNT(Supuestos!Z26:AA26)-1)</f>
        <v>295007.35479487106</v>
      </c>
      <c r="Z43" s="372">
        <f>Y43*(1+AVERAGE(Supuestos!AA27:AB27))^(COUNT(Supuestos!AA26:AB26)-1)</f>
        <v>304418.08941282745</v>
      </c>
      <c r="AA43" s="372">
        <f>Z43*(1+AVERAGE(Supuestos!AB27:AC27))^(COUNT(Supuestos!AB26:AC26)-1)</f>
        <v>314129.02646509669</v>
      </c>
      <c r="AB43" s="372">
        <f>AA43*(1+AVERAGE(Supuestos!AC27:AD27))^(COUNT(Supuestos!AC26:AD26)-1)</f>
        <v>324149.7424093333</v>
      </c>
      <c r="AC43" s="372">
        <f>AB43*(1+AVERAGE(Supuestos!AD27:AE27))^(COUNT(Supuestos!AD26:AE26)-1)</f>
        <v>334490.11919219105</v>
      </c>
      <c r="AD43" s="372">
        <f>AC43*(1+AVERAGE(Supuestos!AE27:AF27))^(COUNT(Supuestos!AE26:AF26)-1)</f>
        <v>345160.35399442195</v>
      </c>
      <c r="AE43" s="372">
        <f>AD43*(1+AVERAGE(Supuestos!AF27:AG27))^(COUNT(Supuestos!AF26:AG26)-1)</f>
        <v>356170.96928684402</v>
      </c>
      <c r="AF43" s="238">
        <f>AE43*(1+AVERAGE(Supuestos!AG27:AH27))^(COUNT(Supuestos!AG26:AH26)-1)</f>
        <v>367532.82320709433</v>
      </c>
    </row>
    <row r="44" spans="2:32">
      <c r="B44" s="333" t="s">
        <v>175</v>
      </c>
      <c r="C44" s="373">
        <f>25.9205813953488*1000</f>
        <v>25920.5813953488</v>
      </c>
      <c r="E44" s="374" t="s">
        <v>175</v>
      </c>
      <c r="F44" s="375">
        <f>C44*((1+AVERAGE(Supuestos!$P$23:$R$23))^(COUNT(Supuestos!$P$22:$R$22)-1))</f>
        <v>27556.130451706413</v>
      </c>
      <c r="G44" s="375">
        <f>F44*(1+AVERAGE(Supuestos!H27:I27))^(COUNT(Supuestos!H26:I26)-1)</f>
        <v>28425.526367457751</v>
      </c>
      <c r="H44" s="375">
        <f>G44*(1+AVERAGE(Supuestos!I27:J27))^(COUNT(Supuestos!I26:J26)-1)</f>
        <v>29428.947448229006</v>
      </c>
      <c r="I44" s="375">
        <f>H44*(1+AVERAGE(Supuestos!J27:K27))^(COUNT(Supuestos!J26:K26)-1)</f>
        <v>30475.146530013546</v>
      </c>
      <c r="J44" s="375">
        <f>I44*(1+AVERAGE(Supuestos!K27:L27))^(COUNT(Supuestos!K26:L26)-1)</f>
        <v>31512.825269360506</v>
      </c>
      <c r="K44" s="375">
        <f>J44*(1+AVERAGE(Supuestos!L27:M27))^(COUNT(Supuestos!L26:M26)-1)</f>
        <v>32540.143373141658</v>
      </c>
      <c r="L44" s="375">
        <f>K44*(1+AVERAGE(Supuestos!M27:N27))^(COUNT(Supuestos!M26:N26)-1)</f>
        <v>33578.173946744879</v>
      </c>
      <c r="M44" s="375">
        <f>L44*(1+AVERAGE(Supuestos!N27:O27))^(COUNT(Supuestos!N26:O26)-1)</f>
        <v>34649.317695646045</v>
      </c>
      <c r="N44" s="375">
        <f>M44*(1+AVERAGE(Supuestos!O27:P27))^(COUNT(Supuestos!O26:P26)-1)</f>
        <v>35754.630930137158</v>
      </c>
      <c r="O44" s="375">
        <f>N44*(1+AVERAGE(Supuestos!P27:Q27))^(COUNT(Supuestos!P26:Q26)-1)</f>
        <v>36895.203656808539</v>
      </c>
      <c r="P44" s="375">
        <f>O44*(1+AVERAGE(Supuestos!Q27:R27))^(COUNT(Supuestos!Q26:R26)-1)</f>
        <v>38072.160653460734</v>
      </c>
      <c r="Q44" s="375">
        <f>P44*(1+AVERAGE(Supuestos!R27:S27))^(COUNT(Supuestos!R26:S26)-1)</f>
        <v>39286.662578306132</v>
      </c>
      <c r="R44" s="375">
        <f>Q44*(1+AVERAGE(Supuestos!S27:T27))^(COUNT(Supuestos!S26:T26)-1)</f>
        <v>40539.907114554102</v>
      </c>
      <c r="S44" s="375">
        <f>R44*(1+AVERAGE(Supuestos!T27:U27))^(COUNT(Supuestos!T26:U26)-1)</f>
        <v>41833.130151508376</v>
      </c>
      <c r="T44" s="375">
        <f>S44*(1+AVERAGE(Supuestos!U27:V27))^(COUNT(Supuestos!U26:V26)-1)</f>
        <v>43167.607003341494</v>
      </c>
      <c r="U44" s="375">
        <f>T44*(1+AVERAGE(Supuestos!V27:W27))^(COUNT(Supuestos!V26:W26)-1)</f>
        <v>44544.65366674809</v>
      </c>
      <c r="V44" s="375">
        <f>U44*(1+AVERAGE(Supuestos!W27:X27))^(COUNT(Supuestos!W26:X26)-1)</f>
        <v>45965.628118717359</v>
      </c>
      <c r="W44" s="375">
        <f>V44*(1+AVERAGE(Supuestos!X27:Y27))^(COUNT(Supuestos!X26:Y26)-1)</f>
        <v>47431.931655704444</v>
      </c>
      <c r="X44" s="375">
        <f>W44*(1+AVERAGE(Supuestos!Y27:Z27))^(COUNT(Supuestos!Y26:Z26)-1)</f>
        <v>48945.010275521417</v>
      </c>
      <c r="Y44" s="375">
        <f>X44*(1+AVERAGE(Supuestos!Z27:AA27))^(COUNT(Supuestos!Z26:AA26)-1)</f>
        <v>50506.356103310551</v>
      </c>
      <c r="Z44" s="375">
        <f>Y44*(1+AVERAGE(Supuestos!AA27:AB27))^(COUNT(Supuestos!AA26:AB26)-1)</f>
        <v>52117.508863006158</v>
      </c>
      <c r="AA44" s="375">
        <f>Z44*(1+AVERAGE(Supuestos!AB27:AC27))^(COUNT(Supuestos!AB26:AC26)-1)</f>
        <v>53780.057395736054</v>
      </c>
      <c r="AB44" s="375">
        <f>AA44*(1+AVERAGE(Supuestos!AC27:AD27))^(COUNT(Supuestos!AC26:AD26)-1)</f>
        <v>55495.641226660038</v>
      </c>
      <c r="AC44" s="375">
        <f>AB44*(1+AVERAGE(Supuestos!AD27:AE27))^(COUNT(Supuestos!AD26:AE26)-1)</f>
        <v>57265.952181790497</v>
      </c>
      <c r="AD44" s="375">
        <f>AC44*(1+AVERAGE(Supuestos!AE27:AF27))^(COUNT(Supuestos!AE26:AF26)-1)</f>
        <v>59092.736056389615</v>
      </c>
      <c r="AE44" s="375">
        <f>AD44*(1+AVERAGE(Supuestos!AF27:AG27))^(COUNT(Supuestos!AF26:AG26)-1)</f>
        <v>60977.794336588442</v>
      </c>
      <c r="AF44" s="376">
        <f>AE44*(1+AVERAGE(Supuestos!AG27:AH27))^(COUNT(Supuestos!AG26:AH26)-1)</f>
        <v>62922.985975925614</v>
      </c>
    </row>
    <row r="45" spans="2:32">
      <c r="B45" s="333" t="s">
        <v>176</v>
      </c>
      <c r="C45" s="373">
        <f>5.07755813953488*1000</f>
        <v>5077.55813953488</v>
      </c>
      <c r="E45" s="333" t="s">
        <v>176</v>
      </c>
      <c r="F45" s="372">
        <f>C45*((1+AVERAGE(Supuestos!$P$23:$R$23))^(COUNT(Supuestos!$P$22:$R$22)-1))</f>
        <v>5397.9442951173078</v>
      </c>
      <c r="G45" s="372">
        <f>F45*(1+AVERAGE(Supuestos!H27:I27))^(COUNT(Supuestos!H26:I26)-1)</f>
        <v>5568.2494376282584</v>
      </c>
      <c r="H45" s="372">
        <f>G45*(1+AVERAGE(Supuestos!I27:J27))^(COUNT(Supuestos!I26:J26)-1)</f>
        <v>5764.8086427765356</v>
      </c>
      <c r="I45" s="372">
        <f>H45*(1+AVERAGE(Supuestos!J27:K27))^(COUNT(Supuestos!J26:K26)-1)</f>
        <v>5969.7475900272411</v>
      </c>
      <c r="J45" s="372">
        <f>I45*(1+AVERAGE(Supuestos!K27:L27))^(COUNT(Supuestos!K26:L26)-1)</f>
        <v>6173.0174954676686</v>
      </c>
      <c r="K45" s="372">
        <f>J45*(1+AVERAGE(Supuestos!L27:M27))^(COUNT(Supuestos!L26:M26)-1)</f>
        <v>6374.2578658199145</v>
      </c>
      <c r="L45" s="372">
        <f>K45*(1+AVERAGE(Supuestos!M27:N27))^(COUNT(Supuestos!M26:N26)-1)</f>
        <v>6577.5966917395699</v>
      </c>
      <c r="M45" s="372">
        <f>L45*(1+AVERAGE(Supuestos!N27:O27))^(COUNT(Supuestos!N26:O26)-1)</f>
        <v>6787.4220262060626</v>
      </c>
      <c r="N45" s="372">
        <f>M45*(1+AVERAGE(Supuestos!O27:P27))^(COUNT(Supuestos!O26:P26)-1)</f>
        <v>7003.9407888420365</v>
      </c>
      <c r="O45" s="372">
        <f>N45*(1+AVERAGE(Supuestos!P27:Q27))^(COUNT(Supuestos!P26:Q26)-1)</f>
        <v>7227.3665000060973</v>
      </c>
      <c r="P45" s="372">
        <f>O45*(1+AVERAGE(Supuestos!Q27:R27))^(COUNT(Supuestos!Q26:R26)-1)</f>
        <v>7457.9194913562924</v>
      </c>
      <c r="Q45" s="372">
        <f>P45*(1+AVERAGE(Supuestos!R27:S27))^(COUNT(Supuestos!R26:S26)-1)</f>
        <v>7695.827123130558</v>
      </c>
      <c r="R45" s="372">
        <f>Q45*(1+AVERAGE(Supuestos!S27:T27))^(COUNT(Supuestos!S26:T26)-1)</f>
        <v>7941.3240083584233</v>
      </c>
      <c r="S45" s="372">
        <f>R45*(1+AVERAGE(Supuestos!T27:U27))^(COUNT(Supuestos!T26:U26)-1)</f>
        <v>8194.6522442250571</v>
      </c>
      <c r="T45" s="372">
        <f>S45*(1+AVERAGE(Supuestos!U27:V27))^(COUNT(Supuestos!U26:V26)-1)</f>
        <v>8456.0616508158364</v>
      </c>
      <c r="U45" s="372">
        <f>T45*(1+AVERAGE(Supuestos!V27:W27))^(COUNT(Supuestos!V26:W26)-1)</f>
        <v>8725.8100174768624</v>
      </c>
      <c r="V45" s="372">
        <f>U45*(1+AVERAGE(Supuestos!W27:X27))^(COUNT(Supuestos!W26:X26)-1)</f>
        <v>9004.1633570343747</v>
      </c>
      <c r="W45" s="372">
        <f>V45*(1+AVERAGE(Supuestos!X27:Y27))^(COUNT(Supuestos!X26:Y26)-1)</f>
        <v>9291.3961681237724</v>
      </c>
      <c r="X45" s="372">
        <f>W45*(1+AVERAGE(Supuestos!Y27:Z27))^(COUNT(Supuestos!Y26:Z26)-1)</f>
        <v>9587.7917058869207</v>
      </c>
      <c r="Y45" s="372">
        <f>X45*(1+AVERAGE(Supuestos!Z27:AA27))^(COUNT(Supuestos!Z26:AA26)-1)</f>
        <v>9893.6422613047143</v>
      </c>
      <c r="Z45" s="372">
        <f>Y45*(1+AVERAGE(Supuestos!AA27:AB27))^(COUNT(Supuestos!AA26:AB26)-1)</f>
        <v>10209.249449440335</v>
      </c>
      <c r="AA45" s="372">
        <f>Z45*(1+AVERAGE(Supuestos!AB27:AC27))^(COUNT(Supuestos!AB26:AC26)-1)</f>
        <v>10534.924506877482</v>
      </c>
      <c r="AB45" s="372">
        <f>AA45*(1+AVERAGE(Supuestos!AC27:AD27))^(COUNT(Supuestos!AC26:AD26)-1)</f>
        <v>10870.988598646874</v>
      </c>
      <c r="AC45" s="372">
        <f>AB45*(1+AVERAGE(Supuestos!AD27:AE27))^(COUNT(Supuestos!AD26:AE26)-1)</f>
        <v>11217.773134943711</v>
      </c>
      <c r="AD45" s="372">
        <f>AC45*(1+AVERAGE(Supuestos!AE27:AF27))^(COUNT(Supuestos!AE26:AF26)-1)</f>
        <v>11575.620097948417</v>
      </c>
      <c r="AE45" s="372">
        <f>AD45*(1+AVERAGE(Supuestos!AF27:AG27))^(COUNT(Supuestos!AF26:AG26)-1)</f>
        <v>11944.882379072971</v>
      </c>
      <c r="AF45" s="238">
        <f>AE45*(1+AVERAGE(Supuestos!AG27:AH27))^(COUNT(Supuestos!AG26:AH26)-1)</f>
        <v>12325.924126965399</v>
      </c>
    </row>
    <row r="46" spans="2:32" ht="15.75" thickBot="1">
      <c r="B46" s="337" t="s">
        <v>177</v>
      </c>
      <c r="C46" s="377">
        <f>371.202906976744*1000</f>
        <v>371202.90697674395</v>
      </c>
      <c r="E46" s="337" t="s">
        <v>177</v>
      </c>
      <c r="F46" s="378">
        <f>C46*((1+AVERAGE(Supuestos!$P$23:$R$23))^(COUNT(Supuestos!$P$22:$R$22)-1))</f>
        <v>394625.24287897639</v>
      </c>
      <c r="G46" s="378">
        <f>F46*(1+AVERAGE(Supuestos!H27:I27))^(COUNT(Supuestos!H26:I26)-1)</f>
        <v>407075.6692918081</v>
      </c>
      <c r="H46" s="378">
        <f>G46*(1+AVERAGE(Supuestos!I27:J27))^(COUNT(Supuestos!I26:J26)-1)</f>
        <v>421445.44041780889</v>
      </c>
      <c r="I46" s="378">
        <f>H46*(1+AVERAGE(Supuestos!J27:K27))^(COUNT(Supuestos!J26:K26)-1)</f>
        <v>436427.825824662</v>
      </c>
      <c r="J46" s="378">
        <f>I46*(1+AVERAGE(Supuestos!K27:L27))^(COUNT(Supuestos!K26:L26)-1)</f>
        <v>451288.19329399167</v>
      </c>
      <c r="K46" s="378">
        <f>J46*(1+AVERAGE(Supuestos!L27:M27))^(COUNT(Supuestos!L26:M26)-1)</f>
        <v>466000.18839537579</v>
      </c>
      <c r="L46" s="378">
        <f>K46*(1+AVERAGE(Supuestos!M27:N27))^(COUNT(Supuestos!M26:N26)-1)</f>
        <v>480865.59440518828</v>
      </c>
      <c r="M46" s="378">
        <f>L46*(1+AVERAGE(Supuestos!N27:O27))^(COUNT(Supuestos!N26:O26)-1)</f>
        <v>496205.20686671382</v>
      </c>
      <c r="N46" s="378">
        <f>M46*(1+AVERAGE(Supuestos!O27:P27))^(COUNT(Supuestos!O26:P26)-1)</f>
        <v>512034.15296576201</v>
      </c>
      <c r="O46" s="378">
        <f>N46*(1+AVERAGE(Supuestos!P27:Q27))^(COUNT(Supuestos!P26:Q26)-1)</f>
        <v>528368.04244536988</v>
      </c>
      <c r="P46" s="378">
        <f>O46*(1+AVERAGE(Supuestos!Q27:R27))^(COUNT(Supuestos!Q26:R26)-1)</f>
        <v>545222.98299937719</v>
      </c>
      <c r="Q46" s="378">
        <f>P46*(1+AVERAGE(Supuestos!R27:S27))^(COUNT(Supuestos!R26:S26)-1)</f>
        <v>562615.59615705733</v>
      </c>
      <c r="R46" s="378">
        <f>Q46*(1+AVERAGE(Supuestos!S27:T27))^(COUNT(Supuestos!S26:T26)-1)</f>
        <v>580563.03367446747</v>
      </c>
      <c r="S46" s="378">
        <f>R46*(1+AVERAGE(Supuestos!T27:U27))^(COUNT(Supuestos!T26:U26)-1)</f>
        <v>599082.99444868299</v>
      </c>
      <c r="T46" s="378">
        <f>S46*(1+AVERAGE(Supuestos!U27:V27))^(COUNT(Supuestos!U26:V26)-1)</f>
        <v>618193.74197159603</v>
      </c>
      <c r="U46" s="378">
        <f>T46*(1+AVERAGE(Supuestos!V27:W27))^(COUNT(Supuestos!V26:W26)-1)</f>
        <v>637914.12234048999</v>
      </c>
      <c r="V46" s="378">
        <f>U46*(1+AVERAGE(Supuestos!W27:X27))^(COUNT(Supuestos!W26:X26)-1)</f>
        <v>658263.58284315164</v>
      </c>
      <c r="W46" s="378">
        <f>V46*(1+AVERAGE(Supuestos!X27:Y27))^(COUNT(Supuestos!X26:Y26)-1)</f>
        <v>679262.19113584817</v>
      </c>
      <c r="X46" s="378">
        <f>W46*(1+AVERAGE(Supuestos!Y27:Z27))^(COUNT(Supuestos!Y26:Z26)-1)</f>
        <v>700930.65503308177</v>
      </c>
      <c r="Y46" s="378">
        <f>X46*(1+AVERAGE(Supuestos!Z27:AA27))^(COUNT(Supuestos!Z26:AA26)-1)</f>
        <v>723290.34292863705</v>
      </c>
      <c r="Z46" s="378">
        <f>Y46*(1+AVERAGE(Supuestos!AA27:AB27))^(COUNT(Supuestos!AA26:AB26)-1)</f>
        <v>746363.30486806063</v>
      </c>
      <c r="AA46" s="378">
        <f>Z46*(1+AVERAGE(Supuestos!AB27:AC27))^(COUNT(Supuestos!AB26:AC26)-1)</f>
        <v>770172.29429335182</v>
      </c>
      <c r="AB46" s="378">
        <f>AA46*(1+AVERAGE(Supuestos!AC27:AD27))^(COUNT(Supuestos!AC26:AD26)-1)</f>
        <v>794740.79048130976</v>
      </c>
      <c r="AC46" s="378">
        <f>AB46*(1+AVERAGE(Supuestos!AD27:AE27))^(COUNT(Supuestos!AD26:AE26)-1)</f>
        <v>820093.02169766359</v>
      </c>
      <c r="AD46" s="378">
        <f>AC46*(1+AVERAGE(Supuestos!AE27:AF27))^(COUNT(Supuestos!AE26:AF26)-1)</f>
        <v>846253.98908981914</v>
      </c>
      <c r="AE46" s="378">
        <f>AD46*(1+AVERAGE(Supuestos!AF27:AG27))^(COUNT(Supuestos!AF26:AG26)-1)</f>
        <v>873249.49134178436</v>
      </c>
      <c r="AF46" s="243">
        <f>AE46*(1+AVERAGE(Supuestos!AG27:AH27))^(COUNT(Supuestos!AG26:AH26)-1)</f>
        <v>901106.15011558728</v>
      </c>
    </row>
    <row r="48" spans="2:32" ht="15.75" thickBot="1"/>
    <row r="49" spans="2:8">
      <c r="B49" s="99" t="s">
        <v>171</v>
      </c>
      <c r="C49" s="571" t="s">
        <v>221</v>
      </c>
      <c r="D49" s="571"/>
      <c r="E49" s="571"/>
      <c r="F49" s="571"/>
      <c r="G49" s="571"/>
      <c r="H49" s="572"/>
    </row>
    <row r="50" spans="2:8">
      <c r="B50" s="100" t="s">
        <v>172</v>
      </c>
      <c r="C50" s="573" t="s">
        <v>222</v>
      </c>
      <c r="D50" s="573"/>
      <c r="E50" s="573"/>
      <c r="F50" s="573"/>
      <c r="G50" s="573"/>
      <c r="H50" s="566"/>
    </row>
    <row r="51" spans="2:8">
      <c r="B51" s="100" t="s">
        <v>173</v>
      </c>
      <c r="C51" s="566" t="s">
        <v>223</v>
      </c>
      <c r="D51" s="566"/>
      <c r="E51" s="566"/>
      <c r="F51" s="566"/>
      <c r="G51" s="566"/>
      <c r="H51" s="566"/>
    </row>
    <row r="52" spans="2:8">
      <c r="B52" s="100" t="s">
        <v>174</v>
      </c>
      <c r="C52" s="566" t="s">
        <v>224</v>
      </c>
      <c r="D52" s="566"/>
      <c r="E52" s="566"/>
      <c r="F52" s="566"/>
      <c r="G52" s="566"/>
      <c r="H52" s="566"/>
    </row>
    <row r="53" spans="2:8">
      <c r="B53" s="100" t="s">
        <v>175</v>
      </c>
      <c r="C53" s="566" t="s">
        <v>225</v>
      </c>
      <c r="D53" s="566"/>
      <c r="E53" s="566"/>
      <c r="F53" s="566"/>
      <c r="G53" s="566"/>
      <c r="H53" s="566"/>
    </row>
    <row r="54" spans="2:8">
      <c r="B54" s="100" t="s">
        <v>176</v>
      </c>
      <c r="C54" s="566" t="s">
        <v>179</v>
      </c>
      <c r="D54" s="566"/>
      <c r="E54" s="566"/>
      <c r="F54" s="566"/>
      <c r="G54" s="566"/>
      <c r="H54" s="566"/>
    </row>
    <row r="55" spans="2:8" ht="15.75" thickBot="1">
      <c r="B55" s="98" t="s">
        <v>177</v>
      </c>
      <c r="C55" s="567" t="s">
        <v>226</v>
      </c>
      <c r="D55" s="567"/>
      <c r="E55" s="567"/>
      <c r="F55" s="567"/>
      <c r="G55" s="567"/>
      <c r="H55" s="568"/>
    </row>
  </sheetData>
  <mergeCells count="10">
    <mergeCell ref="B6:B23"/>
    <mergeCell ref="C53:H53"/>
    <mergeCell ref="C54:H54"/>
    <mergeCell ref="C55:H55"/>
    <mergeCell ref="B39:C39"/>
    <mergeCell ref="E39:F39"/>
    <mergeCell ref="C49:H49"/>
    <mergeCell ref="C50:H50"/>
    <mergeCell ref="C51:H51"/>
    <mergeCell ref="C52:H52"/>
  </mergeCells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Q219"/>
  <sheetViews>
    <sheetView zoomScale="84" zoomScaleNormal="84" workbookViewId="0">
      <selection activeCell="F2" sqref="F2:G7"/>
    </sheetView>
  </sheetViews>
  <sheetFormatPr baseColWidth="10" defaultRowHeight="15"/>
  <cols>
    <col min="1" max="1" width="12.140625" style="136" customWidth="1"/>
    <col min="2" max="2" width="43.140625" style="136" bestFit="1" customWidth="1"/>
    <col min="3" max="3" width="35.140625" style="136" customWidth="1"/>
    <col min="4" max="4" width="18.85546875" style="136" bestFit="1" customWidth="1"/>
    <col min="5" max="5" width="19.85546875" style="136" bestFit="1" customWidth="1"/>
    <col min="6" max="6" width="23.42578125" style="136" bestFit="1" customWidth="1"/>
    <col min="7" max="7" width="26.7109375" style="136" customWidth="1"/>
    <col min="8" max="9" width="19.85546875" style="136" bestFit="1" customWidth="1"/>
    <col min="10" max="10" width="23.42578125" style="136" bestFit="1" customWidth="1"/>
    <col min="11" max="14" width="21.5703125" style="136" bestFit="1" customWidth="1"/>
    <col min="15" max="15" width="23.85546875" style="136" customWidth="1"/>
    <col min="16" max="18" width="21.5703125" style="136" bestFit="1" customWidth="1"/>
    <col min="19" max="19" width="35.42578125" style="136" customWidth="1"/>
    <col min="20" max="21" width="26.28515625" style="136" customWidth="1"/>
    <col min="22" max="22" width="21.5703125" style="136" bestFit="1" customWidth="1"/>
    <col min="23" max="23" width="39.140625" style="136" bestFit="1" customWidth="1"/>
    <col min="24" max="31" width="22.5703125" style="136" bestFit="1" customWidth="1"/>
    <col min="32" max="50" width="22.42578125" style="136" bestFit="1" customWidth="1"/>
    <col min="51" max="16384" width="11.42578125" style="136"/>
  </cols>
  <sheetData>
    <row r="1" spans="2:69" ht="15.75" thickBot="1"/>
    <row r="2" spans="2:69" ht="20.100000000000001" customHeight="1" thickBot="1">
      <c r="B2" s="576" t="s">
        <v>25</v>
      </c>
      <c r="C2" s="577"/>
      <c r="D2" s="578"/>
      <c r="F2" s="574" t="s">
        <v>98</v>
      </c>
      <c r="G2" s="575"/>
      <c r="H2" s="385"/>
      <c r="I2" s="2"/>
      <c r="J2" s="2"/>
      <c r="K2" s="20"/>
      <c r="L2" s="21"/>
      <c r="M2" s="2"/>
      <c r="N2" s="584"/>
      <c r="O2" s="2"/>
      <c r="P2" s="582"/>
      <c r="Q2" s="2"/>
      <c r="R2" s="2"/>
      <c r="S2" s="386"/>
      <c r="T2" s="387"/>
      <c r="U2" s="2"/>
      <c r="V2" s="2"/>
      <c r="W2" s="2"/>
      <c r="X2" s="388"/>
      <c r="Y2" s="389"/>
      <c r="Z2" s="389"/>
      <c r="AA2" s="390"/>
      <c r="AB2" s="389"/>
      <c r="AC2" s="389"/>
      <c r="AD2" s="389"/>
      <c r="AE2" s="389"/>
      <c r="AF2" s="389"/>
      <c r="AG2" s="389"/>
      <c r="AH2" s="389"/>
      <c r="AI2" s="389"/>
      <c r="AJ2" s="389"/>
      <c r="AK2" s="389"/>
      <c r="AL2" s="389"/>
      <c r="AM2" s="389"/>
      <c r="AN2" s="389"/>
      <c r="AO2" s="389"/>
      <c r="AP2" s="389"/>
      <c r="AQ2" s="389"/>
      <c r="AR2" s="389"/>
      <c r="AS2" s="389"/>
      <c r="AT2" s="389"/>
      <c r="AU2" s="389"/>
      <c r="AV2" s="389"/>
      <c r="AW2" s="389"/>
      <c r="AX2" s="389"/>
    </row>
    <row r="3" spans="2:69" ht="20.100000000000001" customHeight="1" thickBot="1">
      <c r="B3" s="579"/>
      <c r="C3" s="580"/>
      <c r="D3" s="581"/>
      <c r="F3" s="232" t="s">
        <v>99</v>
      </c>
      <c r="G3" s="29">
        <v>8760</v>
      </c>
      <c r="H3" s="140"/>
      <c r="I3" s="2"/>
      <c r="J3" s="2"/>
      <c r="K3" s="20"/>
      <c r="L3" s="21"/>
      <c r="M3" s="2"/>
      <c r="N3" s="584"/>
      <c r="O3" s="2"/>
      <c r="P3" s="582"/>
      <c r="Q3" s="2"/>
      <c r="R3" s="2"/>
      <c r="S3" s="2"/>
      <c r="T3" s="38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2:69" ht="20.100000000000001" customHeight="1">
      <c r="B4" s="391" t="s">
        <v>107</v>
      </c>
      <c r="C4" s="392">
        <v>0</v>
      </c>
      <c r="D4" s="393" t="s">
        <v>106</v>
      </c>
      <c r="F4" s="394" t="s">
        <v>100</v>
      </c>
      <c r="G4" s="395">
        <v>0.25</v>
      </c>
      <c r="H4" s="140"/>
      <c r="I4" s="2"/>
      <c r="J4" s="2"/>
      <c r="K4" s="20"/>
      <c r="L4" s="21"/>
      <c r="M4" s="2"/>
      <c r="N4" s="121"/>
      <c r="O4" s="2"/>
      <c r="P4" s="121"/>
      <c r="Q4" s="2"/>
      <c r="R4" s="2"/>
      <c r="S4" s="2"/>
      <c r="T4" s="396"/>
      <c r="U4" s="2"/>
      <c r="V4" s="2"/>
      <c r="W4" s="2"/>
      <c r="X4" s="397"/>
      <c r="Y4" s="397"/>
      <c r="Z4" s="397"/>
      <c r="AA4" s="397"/>
      <c r="AB4" s="397"/>
      <c r="AC4" s="397"/>
      <c r="AD4" s="397"/>
      <c r="AE4" s="397"/>
      <c r="AF4" s="397"/>
      <c r="AG4" s="397"/>
      <c r="AH4" s="397"/>
      <c r="AI4" s="397"/>
      <c r="AJ4" s="398"/>
      <c r="AK4" s="398"/>
      <c r="AL4" s="398"/>
      <c r="AM4" s="398"/>
      <c r="AN4" s="398"/>
      <c r="AO4" s="398"/>
      <c r="AP4" s="398"/>
      <c r="AQ4" s="398"/>
      <c r="AR4" s="398"/>
      <c r="AS4" s="398"/>
      <c r="AT4" s="398"/>
      <c r="AU4" s="398"/>
      <c r="AV4" s="398"/>
      <c r="AW4" s="398"/>
      <c r="AX4" s="398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2:69" ht="35.25" customHeight="1">
      <c r="B5" s="399" t="s">
        <v>108</v>
      </c>
      <c r="C5" s="400">
        <v>0.02</v>
      </c>
      <c r="D5" s="120" t="s">
        <v>106</v>
      </c>
      <c r="F5" s="232" t="s">
        <v>101</v>
      </c>
      <c r="G5" s="401">
        <v>0.15</v>
      </c>
      <c r="H5" s="2"/>
      <c r="I5" s="2"/>
      <c r="J5" s="2"/>
      <c r="K5" s="20"/>
      <c r="L5" s="21"/>
      <c r="M5" s="2"/>
      <c r="N5" s="2"/>
      <c r="O5" s="2"/>
      <c r="P5" s="121"/>
      <c r="Q5" s="2"/>
      <c r="R5" s="2"/>
      <c r="S5" s="396"/>
      <c r="T5" s="2"/>
      <c r="U5" s="387"/>
      <c r="V5" s="2"/>
      <c r="W5" s="2"/>
      <c r="X5" s="402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2"/>
      <c r="BJ5" s="2"/>
      <c r="BK5" s="2"/>
      <c r="BL5" s="2"/>
      <c r="BM5" s="2"/>
      <c r="BN5" s="2"/>
      <c r="BO5" s="2"/>
      <c r="BP5" s="2"/>
      <c r="BQ5" s="2"/>
    </row>
    <row r="6" spans="2:69" ht="30.75" customHeight="1">
      <c r="B6" s="403" t="s">
        <v>188</v>
      </c>
      <c r="C6" s="466">
        <f>C5/26</f>
        <v>7.6923076923076923E-4</v>
      </c>
      <c r="D6" s="393"/>
      <c r="F6" s="465" t="s">
        <v>102</v>
      </c>
      <c r="G6" s="29"/>
      <c r="H6" s="2"/>
      <c r="I6" s="2"/>
      <c r="J6" s="2"/>
      <c r="K6" s="20"/>
      <c r="L6" s="21"/>
      <c r="M6" s="2"/>
      <c r="N6" s="2"/>
      <c r="O6" s="2"/>
      <c r="P6" s="121"/>
      <c r="Q6" s="2"/>
      <c r="R6" s="2"/>
      <c r="S6" s="396"/>
      <c r="T6" s="2"/>
      <c r="U6" s="387"/>
      <c r="V6" s="2"/>
      <c r="W6" s="2"/>
      <c r="X6" s="402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2"/>
      <c r="BJ6" s="2"/>
      <c r="BK6" s="2"/>
      <c r="BL6" s="2"/>
      <c r="BM6" s="2"/>
      <c r="BN6" s="2"/>
      <c r="BO6" s="2"/>
      <c r="BP6" s="2"/>
      <c r="BQ6" s="2"/>
    </row>
    <row r="7" spans="2:69" ht="48.75" customHeight="1" thickBot="1">
      <c r="B7" s="404" t="s">
        <v>197</v>
      </c>
      <c r="C7" s="405">
        <f>-Resultados!G39*1000000</f>
        <v>753220476691.90552</v>
      </c>
      <c r="D7" s="406"/>
      <c r="E7" s="213"/>
      <c r="F7" s="407" t="s">
        <v>103</v>
      </c>
      <c r="G7" s="408">
        <v>0.5</v>
      </c>
      <c r="H7" s="2"/>
      <c r="I7" s="2"/>
      <c r="J7" s="2"/>
      <c r="K7" s="20"/>
      <c r="L7" s="21"/>
      <c r="M7" s="2"/>
      <c r="N7" s="2"/>
      <c r="O7" s="2"/>
      <c r="P7" s="121"/>
      <c r="Q7" s="2"/>
      <c r="R7" s="2"/>
      <c r="S7" s="396"/>
      <c r="T7" s="2"/>
      <c r="U7" s="387"/>
      <c r="V7" s="2"/>
      <c r="W7" s="2"/>
      <c r="X7" s="402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2"/>
      <c r="BJ7" s="2"/>
      <c r="BK7" s="2"/>
      <c r="BL7" s="2"/>
      <c r="BM7" s="2"/>
      <c r="BN7" s="2"/>
      <c r="BO7" s="2"/>
      <c r="BP7" s="2"/>
      <c r="BQ7" s="2"/>
    </row>
    <row r="8" spans="2:69" ht="20.100000000000001" customHeight="1">
      <c r="E8" s="213"/>
      <c r="F8" s="2"/>
      <c r="G8" s="409"/>
      <c r="H8" s="2"/>
      <c r="I8" s="2"/>
      <c r="J8" s="2"/>
      <c r="K8" s="20"/>
      <c r="L8" s="21"/>
      <c r="M8" s="2"/>
      <c r="N8" s="2"/>
      <c r="O8" s="2"/>
      <c r="P8" s="121"/>
      <c r="Q8" s="2"/>
      <c r="R8" s="2"/>
      <c r="S8" s="396"/>
      <c r="T8" s="2"/>
      <c r="U8" s="387"/>
      <c r="V8" s="2"/>
      <c r="W8" s="2"/>
      <c r="X8" s="402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2"/>
      <c r="BJ8" s="2"/>
      <c r="BK8" s="2"/>
      <c r="BL8" s="2"/>
      <c r="BM8" s="2"/>
      <c r="BN8" s="2"/>
      <c r="BO8" s="2"/>
      <c r="BP8" s="2"/>
      <c r="BQ8" s="2"/>
    </row>
    <row r="9" spans="2:69" ht="16.5">
      <c r="E9" s="213"/>
      <c r="F9" s="2"/>
      <c r="G9" s="409"/>
      <c r="H9" s="2"/>
      <c r="I9" s="2"/>
      <c r="J9" s="2"/>
      <c r="K9" s="20"/>
      <c r="L9" s="21"/>
      <c r="M9" s="2"/>
      <c r="N9" s="2"/>
      <c r="O9" s="2"/>
      <c r="P9" s="121"/>
      <c r="Q9" s="2"/>
      <c r="R9" s="2"/>
      <c r="S9" s="396"/>
      <c r="T9" s="2"/>
      <c r="U9" s="387"/>
      <c r="V9" s="2"/>
      <c r="W9" s="2"/>
      <c r="X9" s="402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2"/>
      <c r="BJ9" s="2"/>
      <c r="BK9" s="2"/>
      <c r="BL9" s="2"/>
      <c r="BM9" s="2"/>
      <c r="BN9" s="2"/>
      <c r="BO9" s="2"/>
      <c r="BP9" s="2"/>
      <c r="BQ9" s="2"/>
    </row>
    <row r="10" spans="2:69" ht="20.100000000000001" customHeight="1" thickBot="1">
      <c r="B10" s="122"/>
      <c r="C10" s="410"/>
      <c r="D10" s="122"/>
      <c r="E10" s="213"/>
      <c r="F10" s="2"/>
      <c r="G10" s="409"/>
      <c r="H10" s="2"/>
      <c r="I10" s="2"/>
      <c r="J10" s="2"/>
      <c r="K10" s="20"/>
      <c r="L10" s="21"/>
      <c r="M10" s="2"/>
      <c r="N10" s="2"/>
      <c r="O10" s="2"/>
      <c r="P10" s="121"/>
      <c r="Q10" s="2"/>
      <c r="R10" s="2"/>
      <c r="S10" s="396"/>
      <c r="T10" s="2"/>
      <c r="U10" s="387"/>
      <c r="V10" s="2"/>
      <c r="W10" s="2"/>
      <c r="X10" s="402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2"/>
      <c r="BJ10" s="2"/>
      <c r="BK10" s="2"/>
      <c r="BL10" s="2"/>
      <c r="BM10" s="2"/>
      <c r="BN10" s="2"/>
      <c r="BO10" s="2"/>
      <c r="BP10" s="2"/>
      <c r="BQ10" s="2"/>
    </row>
    <row r="11" spans="2:69" ht="20.100000000000001" customHeight="1" thickBot="1">
      <c r="B11" s="411"/>
      <c r="C11" s="379" t="s">
        <v>227</v>
      </c>
      <c r="D11" s="380">
        <v>2013</v>
      </c>
      <c r="E11" s="380">
        <v>2014</v>
      </c>
      <c r="F11" s="131">
        <v>2015</v>
      </c>
      <c r="G11" s="131">
        <v>2016</v>
      </c>
      <c r="H11" s="131">
        <v>2017</v>
      </c>
      <c r="I11" s="131">
        <v>2018</v>
      </c>
      <c r="J11" s="131">
        <v>2019</v>
      </c>
      <c r="K11" s="131">
        <v>2020</v>
      </c>
      <c r="L11" s="131">
        <v>2021</v>
      </c>
      <c r="M11" s="131">
        <v>2022</v>
      </c>
      <c r="N11" s="131">
        <v>2023</v>
      </c>
      <c r="O11" s="131">
        <v>2024</v>
      </c>
      <c r="P11" s="131">
        <v>2025</v>
      </c>
      <c r="Q11" s="131">
        <v>2026</v>
      </c>
      <c r="R11" s="131">
        <v>2027</v>
      </c>
      <c r="S11" s="131">
        <v>2028</v>
      </c>
      <c r="T11" s="131">
        <v>2029</v>
      </c>
      <c r="U11" s="131">
        <v>2030</v>
      </c>
      <c r="V11" s="131">
        <v>2031</v>
      </c>
      <c r="W11" s="131">
        <v>2032</v>
      </c>
      <c r="X11" s="131">
        <v>2033</v>
      </c>
      <c r="Y11" s="131">
        <v>2034</v>
      </c>
      <c r="Z11" s="131">
        <v>2035</v>
      </c>
      <c r="AA11" s="131">
        <v>2036</v>
      </c>
      <c r="AB11" s="131">
        <v>2037</v>
      </c>
      <c r="AC11" s="131">
        <v>2038</v>
      </c>
      <c r="AD11" s="131">
        <v>2039</v>
      </c>
      <c r="AE11" s="132">
        <v>2040</v>
      </c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2"/>
      <c r="BJ11" s="2"/>
      <c r="BK11" s="2"/>
      <c r="BL11" s="2"/>
      <c r="BM11" s="2"/>
      <c r="BN11" s="2"/>
      <c r="BO11" s="2"/>
      <c r="BP11" s="2"/>
      <c r="BQ11" s="2"/>
    </row>
    <row r="12" spans="2:69" s="2" customFormat="1" ht="20.100000000000001" customHeight="1">
      <c r="B12" s="90" t="s">
        <v>151</v>
      </c>
      <c r="C12" s="381" t="s">
        <v>228</v>
      </c>
      <c r="D12" s="412"/>
      <c r="E12" s="412">
        <v>877196.88466299966</v>
      </c>
      <c r="F12" s="412">
        <v>904872.44637411728</v>
      </c>
      <c r="G12" s="412">
        <v>936814.44373112347</v>
      </c>
      <c r="H12" s="412">
        <v>302562.66657532979</v>
      </c>
      <c r="I12" s="412">
        <v>264667.64115151099</v>
      </c>
      <c r="J12" s="412">
        <v>249285.10150727973</v>
      </c>
      <c r="K12" s="412">
        <v>257237.29624536197</v>
      </c>
      <c r="L12" s="412">
        <v>265443.16599558905</v>
      </c>
      <c r="M12" s="412">
        <v>273910.80299084837</v>
      </c>
      <c r="N12" s="412">
        <v>282648.55760625645</v>
      </c>
      <c r="O12" s="412">
        <v>291665.04659389606</v>
      </c>
      <c r="P12" s="412">
        <v>300969.16158024134</v>
      </c>
      <c r="Q12" s="412">
        <v>310570.07783465105</v>
      </c>
      <c r="R12" s="412">
        <v>320477.26331757643</v>
      </c>
      <c r="S12" s="412">
        <v>330700.48801740713</v>
      </c>
      <c r="T12" s="412">
        <v>341249.83358516241</v>
      </c>
      <c r="U12" s="412">
        <v>352135.70327652909</v>
      </c>
      <c r="V12" s="412">
        <v>363368.83221105038</v>
      </c>
      <c r="W12" s="412">
        <v>374960.29795858287</v>
      </c>
      <c r="X12" s="412">
        <v>386921.5314634617</v>
      </c>
      <c r="Y12" s="412">
        <v>399264.32831714617</v>
      </c>
      <c r="Z12" s="412">
        <v>412000.86039046315</v>
      </c>
      <c r="AA12" s="412">
        <v>425143.68783691892</v>
      </c>
      <c r="AB12" s="412">
        <v>438705.77147891663</v>
      </c>
      <c r="AC12" s="412">
        <v>452700.48558909411</v>
      </c>
      <c r="AD12" s="412">
        <v>467141.63107938622</v>
      </c>
      <c r="AE12" s="413">
        <v>482043.44911081868</v>
      </c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2:69" s="2" customFormat="1" ht="20.100000000000001" customHeight="1">
      <c r="B13" s="91" t="s">
        <v>152</v>
      </c>
      <c r="C13" s="382" t="s">
        <v>228</v>
      </c>
      <c r="D13" s="412"/>
      <c r="E13" s="412">
        <v>14899.31014289596</v>
      </c>
      <c r="F13" s="412">
        <v>15369.383377904327</v>
      </c>
      <c r="G13" s="412">
        <v>15911.922611144348</v>
      </c>
      <c r="H13" s="412">
        <v>16558.155882231978</v>
      </c>
      <c r="I13" s="412">
        <v>20093.63226533711</v>
      </c>
      <c r="J13" s="412">
        <v>18925.786080690719</v>
      </c>
      <c r="K13" s="412">
        <v>19529.518656664754</v>
      </c>
      <c r="L13" s="412">
        <v>20152.510301812359</v>
      </c>
      <c r="M13" s="412">
        <v>20795.375380440175</v>
      </c>
      <c r="N13" s="412">
        <v>21458.747855076217</v>
      </c>
      <c r="O13" s="412">
        <v>22143.28191165315</v>
      </c>
      <c r="P13" s="412">
        <v>22849.652604634888</v>
      </c>
      <c r="Q13" s="412">
        <v>23578.556522722742</v>
      </c>
      <c r="R13" s="412">
        <v>24330.712475797598</v>
      </c>
      <c r="S13" s="412">
        <v>25106.862203775541</v>
      </c>
      <c r="T13" s="412">
        <v>25907.771108075984</v>
      </c>
      <c r="U13" s="412">
        <v>26734.229006423608</v>
      </c>
      <c r="V13" s="412">
        <v>27587.050911728522</v>
      </c>
      <c r="W13" s="412">
        <v>28467.077835812663</v>
      </c>
      <c r="X13" s="412">
        <v>29375.177618775087</v>
      </c>
      <c r="Y13" s="412">
        <v>30312.245784814015</v>
      </c>
      <c r="Z13" s="412">
        <v>31279.206425349585</v>
      </c>
      <c r="AA13" s="412">
        <v>32277.013110318239</v>
      </c>
      <c r="AB13" s="412">
        <v>33306.649828537389</v>
      </c>
      <c r="AC13" s="412">
        <v>34369.13195806773</v>
      </c>
      <c r="AD13" s="412">
        <v>35465.507267530091</v>
      </c>
      <c r="AE13" s="413">
        <v>36596.856949364301</v>
      </c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2:69" s="2" customFormat="1" ht="20.100000000000001" customHeight="1">
      <c r="B14" s="91" t="s">
        <v>153</v>
      </c>
      <c r="C14" s="382" t="s">
        <v>228</v>
      </c>
      <c r="D14" s="412"/>
      <c r="E14" s="412">
        <v>0</v>
      </c>
      <c r="F14" s="412">
        <v>0</v>
      </c>
      <c r="G14" s="412">
        <v>0</v>
      </c>
      <c r="H14" s="412">
        <v>0</v>
      </c>
      <c r="I14" s="412">
        <v>0</v>
      </c>
      <c r="J14" s="412">
        <v>0</v>
      </c>
      <c r="K14" s="412">
        <v>0</v>
      </c>
      <c r="L14" s="412">
        <v>0</v>
      </c>
      <c r="M14" s="412">
        <v>0</v>
      </c>
      <c r="N14" s="412">
        <v>0</v>
      </c>
      <c r="O14" s="412">
        <v>0</v>
      </c>
      <c r="P14" s="412">
        <v>0</v>
      </c>
      <c r="Q14" s="412">
        <v>0</v>
      </c>
      <c r="R14" s="412">
        <v>0</v>
      </c>
      <c r="S14" s="412">
        <v>0</v>
      </c>
      <c r="T14" s="412">
        <v>0</v>
      </c>
      <c r="U14" s="412">
        <v>0</v>
      </c>
      <c r="V14" s="412">
        <v>0</v>
      </c>
      <c r="W14" s="412">
        <v>0</v>
      </c>
      <c r="X14" s="412">
        <v>0</v>
      </c>
      <c r="Y14" s="412">
        <v>0</v>
      </c>
      <c r="Z14" s="412">
        <v>0</v>
      </c>
      <c r="AA14" s="412">
        <v>0</v>
      </c>
      <c r="AB14" s="412">
        <v>0</v>
      </c>
      <c r="AC14" s="412">
        <v>0</v>
      </c>
      <c r="AD14" s="412">
        <v>0</v>
      </c>
      <c r="AE14" s="413">
        <v>0</v>
      </c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2:69" s="2" customFormat="1" ht="20.100000000000001" customHeight="1">
      <c r="B15" s="91" t="s">
        <v>154</v>
      </c>
      <c r="C15" s="382" t="s">
        <v>228</v>
      </c>
      <c r="D15" s="412"/>
      <c r="E15" s="412">
        <v>30264.223727757417</v>
      </c>
      <c r="F15" s="412">
        <v>31219.059986368164</v>
      </c>
      <c r="G15" s="412">
        <v>32321.092803886957</v>
      </c>
      <c r="H15" s="412">
        <v>9246.7623757918827</v>
      </c>
      <c r="I15" s="412">
        <v>8118.6392991261046</v>
      </c>
      <c r="J15" s="412">
        <v>7646.7822548245322</v>
      </c>
      <c r="K15" s="412">
        <v>7890.7146087534347</v>
      </c>
      <c r="L15" s="412">
        <v>8142.4284047726696</v>
      </c>
      <c r="M15" s="412">
        <v>8402.1718708849185</v>
      </c>
      <c r="N15" s="412">
        <v>8670.2011535661477</v>
      </c>
      <c r="O15" s="412">
        <v>8946.7805703649083</v>
      </c>
      <c r="P15" s="412">
        <v>9232.182870559549</v>
      </c>
      <c r="Q15" s="412">
        <v>9526.6895041303997</v>
      </c>
      <c r="R15" s="412">
        <v>9830.5908993121593</v>
      </c>
      <c r="S15" s="412">
        <v>10144.186749000217</v>
      </c>
      <c r="T15" s="412">
        <v>10467.786306293325</v>
      </c>
      <c r="U15" s="412">
        <v>10801.708689464082</v>
      </c>
      <c r="V15" s="412">
        <v>11146.283196657987</v>
      </c>
      <c r="W15" s="412">
        <v>11501.849630631377</v>
      </c>
      <c r="X15" s="412">
        <v>11868.758633848518</v>
      </c>
      <c r="Y15" s="412">
        <v>12247.372034268286</v>
      </c>
      <c r="Z15" s="412">
        <v>12638.063202161446</v>
      </c>
      <c r="AA15" s="412">
        <v>13041.217418310396</v>
      </c>
      <c r="AB15" s="412">
        <v>13457.232253954498</v>
      </c>
      <c r="AC15" s="412">
        <v>13886.517962855647</v>
      </c>
      <c r="AD15" s="412">
        <v>14329.497885870744</v>
      </c>
      <c r="AE15" s="413">
        <v>14786.608868430021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2:69" s="2" customFormat="1" ht="20.100000000000001" customHeight="1" thickBot="1">
      <c r="B16" s="92" t="s">
        <v>155</v>
      </c>
      <c r="C16" s="383" t="s">
        <v>228</v>
      </c>
      <c r="D16" s="414"/>
      <c r="E16" s="414">
        <v>922127.61681267025</v>
      </c>
      <c r="F16" s="414">
        <v>951220.74312310992</v>
      </c>
      <c r="G16" s="414">
        <v>984798.83535535564</v>
      </c>
      <c r="H16" s="414">
        <v>328367.58483335364</v>
      </c>
      <c r="I16" s="414">
        <v>292879.91271597426</v>
      </c>
      <c r="J16" s="414">
        <v>275857.669842795</v>
      </c>
      <c r="K16" s="414">
        <v>284657.52951078018</v>
      </c>
      <c r="L16" s="414">
        <v>293738.10470217408</v>
      </c>
      <c r="M16" s="414">
        <v>303108.35024217347</v>
      </c>
      <c r="N16" s="414">
        <v>312777.5066148988</v>
      </c>
      <c r="O16" s="414">
        <v>322755.10907591408</v>
      </c>
      <c r="P16" s="414">
        <v>333050.99705543573</v>
      </c>
      <c r="Q16" s="414">
        <v>343675.32386150415</v>
      </c>
      <c r="R16" s="414">
        <v>354638.56669268612</v>
      </c>
      <c r="S16" s="414">
        <v>365951.53697018285</v>
      </c>
      <c r="T16" s="414">
        <v>377625.39099953166</v>
      </c>
      <c r="U16" s="414">
        <v>389671.64097241673</v>
      </c>
      <c r="V16" s="414">
        <v>402102.16631943686</v>
      </c>
      <c r="W16" s="414">
        <v>414929.2254250269</v>
      </c>
      <c r="X16" s="414">
        <v>428165.46771608526</v>
      </c>
      <c r="Y16" s="414">
        <v>441823.94613622839</v>
      </c>
      <c r="Z16" s="414">
        <v>455918.13001797412</v>
      </c>
      <c r="AA16" s="414">
        <v>470461.91836554749</v>
      </c>
      <c r="AB16" s="414">
        <v>485469.65356140846</v>
      </c>
      <c r="AC16" s="414">
        <v>500956.1355100174</v>
      </c>
      <c r="AD16" s="414">
        <v>516936.63623278699</v>
      </c>
      <c r="AE16" s="415">
        <v>533426.91492861288</v>
      </c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9" s="2" customFormat="1" ht="20.100000000000001" customHeight="1">
      <c r="B17" s="385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9" s="2" customFormat="1" ht="20.100000000000001" customHeight="1" thickBot="1">
      <c r="B18" s="385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9" ht="30.75" customHeight="1">
      <c r="B19" s="467" t="s">
        <v>160</v>
      </c>
      <c r="C19" s="101" t="s">
        <v>104</v>
      </c>
      <c r="D19" s="416"/>
      <c r="E19" s="318">
        <v>63656000</v>
      </c>
      <c r="F19" s="318">
        <v>66308000</v>
      </c>
      <c r="G19" s="318">
        <v>69185000</v>
      </c>
      <c r="H19" s="318">
        <v>71074000</v>
      </c>
      <c r="I19" s="318">
        <v>73865000</v>
      </c>
      <c r="J19" s="318">
        <v>76529000</v>
      </c>
      <c r="K19" s="318">
        <v>78430000</v>
      </c>
      <c r="L19" s="318">
        <v>80255000</v>
      </c>
      <c r="M19" s="318">
        <v>82173000</v>
      </c>
      <c r="N19" s="318">
        <v>83868000</v>
      </c>
      <c r="O19" s="318">
        <v>85363000</v>
      </c>
      <c r="P19" s="318">
        <v>87258000</v>
      </c>
      <c r="Q19" s="318">
        <v>89154000</v>
      </c>
      <c r="R19" s="318">
        <v>91367000</v>
      </c>
      <c r="S19" s="318">
        <v>93213000</v>
      </c>
      <c r="T19" s="318">
        <v>95681757.207836926</v>
      </c>
      <c r="U19" s="318">
        <v>98215899.739086315</v>
      </c>
      <c r="V19" s="318">
        <v>100817159.33168668</v>
      </c>
      <c r="W19" s="318">
        <v>103487313.58885837</v>
      </c>
      <c r="X19" s="318">
        <v>106228187.19385095</v>
      </c>
      <c r="Y19" s="318">
        <v>109041653.15686329</v>
      </c>
      <c r="Z19" s="318">
        <v>111929634.09498844</v>
      </c>
      <c r="AA19" s="318">
        <v>114894103.54605804</v>
      </c>
      <c r="AB19" s="318">
        <v>117937087.31728408</v>
      </c>
      <c r="AC19" s="318">
        <v>121060664.86961946</v>
      </c>
      <c r="AD19" s="318">
        <v>124266970.73878366</v>
      </c>
      <c r="AE19" s="319">
        <v>127558195.99392438</v>
      </c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2"/>
      <c r="BJ19" s="2"/>
      <c r="BK19" s="2"/>
      <c r="BL19" s="2"/>
      <c r="BM19" s="2"/>
      <c r="BN19" s="2"/>
      <c r="BO19" s="2"/>
      <c r="BP19" s="2"/>
      <c r="BQ19" s="2"/>
    </row>
    <row r="20" spans="1:69" ht="20.100000000000001" customHeight="1">
      <c r="B20" s="417" t="s">
        <v>109</v>
      </c>
      <c r="C20" s="94" t="s">
        <v>106</v>
      </c>
      <c r="D20" s="418">
        <f>C4</f>
        <v>0</v>
      </c>
      <c r="E20" s="419">
        <f>C4</f>
        <v>0</v>
      </c>
      <c r="F20" s="420">
        <f t="shared" ref="F20:AE20" si="0">E20+$C$6</f>
        <v>7.6923076923076923E-4</v>
      </c>
      <c r="G20" s="420">
        <f t="shared" si="0"/>
        <v>1.5384615384615385E-3</v>
      </c>
      <c r="H20" s="420">
        <f t="shared" si="0"/>
        <v>2.3076923076923075E-3</v>
      </c>
      <c r="I20" s="420">
        <f t="shared" si="0"/>
        <v>3.0769230769230769E-3</v>
      </c>
      <c r="J20" s="420">
        <f t="shared" si="0"/>
        <v>3.8461538461538464E-3</v>
      </c>
      <c r="K20" s="420">
        <f t="shared" si="0"/>
        <v>4.6153846153846158E-3</v>
      </c>
      <c r="L20" s="420">
        <f t="shared" si="0"/>
        <v>5.3846153846153853E-3</v>
      </c>
      <c r="M20" s="420">
        <f t="shared" si="0"/>
        <v>6.1538461538461547E-3</v>
      </c>
      <c r="N20" s="420">
        <f t="shared" si="0"/>
        <v>6.9230769230769242E-3</v>
      </c>
      <c r="O20" s="420">
        <f t="shared" si="0"/>
        <v>7.6923076923076936E-3</v>
      </c>
      <c r="P20" s="420">
        <f t="shared" si="0"/>
        <v>8.461538461538463E-3</v>
      </c>
      <c r="Q20" s="420">
        <f t="shared" si="0"/>
        <v>9.2307692307692316E-3</v>
      </c>
      <c r="R20" s="420">
        <f t="shared" si="0"/>
        <v>0.01</v>
      </c>
      <c r="S20" s="420">
        <f t="shared" si="0"/>
        <v>1.0769230769230769E-2</v>
      </c>
      <c r="T20" s="420">
        <f t="shared" si="0"/>
        <v>1.1538461538461537E-2</v>
      </c>
      <c r="U20" s="420">
        <f t="shared" si="0"/>
        <v>1.2307692307692306E-2</v>
      </c>
      <c r="V20" s="420">
        <f t="shared" si="0"/>
        <v>1.3076923076923075E-2</v>
      </c>
      <c r="W20" s="420">
        <f t="shared" si="0"/>
        <v>1.3846153846153843E-2</v>
      </c>
      <c r="X20" s="420">
        <f t="shared" si="0"/>
        <v>1.4615384615384612E-2</v>
      </c>
      <c r="Y20" s="420">
        <f t="shared" si="0"/>
        <v>1.538461538461538E-2</v>
      </c>
      <c r="Z20" s="420">
        <f t="shared" si="0"/>
        <v>1.6153846153846151E-2</v>
      </c>
      <c r="AA20" s="420">
        <f t="shared" si="0"/>
        <v>1.6923076923076919E-2</v>
      </c>
      <c r="AB20" s="420">
        <f t="shared" si="0"/>
        <v>1.7692307692307688E-2</v>
      </c>
      <c r="AC20" s="420">
        <f t="shared" si="0"/>
        <v>1.8461538461538456E-2</v>
      </c>
      <c r="AD20" s="420">
        <f t="shared" si="0"/>
        <v>1.9230769230769225E-2</v>
      </c>
      <c r="AE20" s="325">
        <f t="shared" si="0"/>
        <v>1.9999999999999993E-2</v>
      </c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2"/>
      <c r="BJ20" s="2"/>
      <c r="BK20" s="2"/>
      <c r="BL20" s="2"/>
      <c r="BM20" s="2"/>
      <c r="BN20" s="2"/>
      <c r="BO20" s="2"/>
      <c r="BP20" s="2"/>
      <c r="BQ20" s="2"/>
    </row>
    <row r="21" spans="1:69" ht="20.100000000000001" customHeight="1">
      <c r="B21" s="417" t="s">
        <v>189</v>
      </c>
      <c r="C21" s="94" t="s">
        <v>104</v>
      </c>
      <c r="D21" s="421">
        <f>D20*D19</f>
        <v>0</v>
      </c>
      <c r="E21" s="422">
        <f t="shared" ref="E21:AE21" si="1">E20*E19</f>
        <v>0</v>
      </c>
      <c r="F21" s="422">
        <f>F20*F19</f>
        <v>51006.153846153844</v>
      </c>
      <c r="G21" s="422">
        <f t="shared" si="1"/>
        <v>106438.46153846153</v>
      </c>
      <c r="H21" s="422">
        <f t="shared" si="1"/>
        <v>164016.92307692306</v>
      </c>
      <c r="I21" s="422">
        <f t="shared" si="1"/>
        <v>227276.92307692306</v>
      </c>
      <c r="J21" s="422">
        <f t="shared" si="1"/>
        <v>294342.30769230769</v>
      </c>
      <c r="K21" s="422">
        <f t="shared" si="1"/>
        <v>361984.61538461543</v>
      </c>
      <c r="L21" s="422">
        <f t="shared" si="1"/>
        <v>432142.30769230775</v>
      </c>
      <c r="M21" s="422">
        <f t="shared" si="1"/>
        <v>505680.00000000006</v>
      </c>
      <c r="N21" s="422">
        <f t="shared" si="1"/>
        <v>580624.61538461549</v>
      </c>
      <c r="O21" s="422">
        <f t="shared" si="1"/>
        <v>656638.46153846162</v>
      </c>
      <c r="P21" s="422">
        <f t="shared" si="1"/>
        <v>738336.92307692324</v>
      </c>
      <c r="Q21" s="422">
        <f t="shared" si="1"/>
        <v>822960.00000000012</v>
      </c>
      <c r="R21" s="422">
        <f t="shared" si="1"/>
        <v>913670</v>
      </c>
      <c r="S21" s="422">
        <f t="shared" si="1"/>
        <v>1003832.3076923076</v>
      </c>
      <c r="T21" s="422">
        <f t="shared" si="1"/>
        <v>1104020.2754750412</v>
      </c>
      <c r="U21" s="422">
        <f t="shared" si="1"/>
        <v>1208811.0737118314</v>
      </c>
      <c r="V21" s="422">
        <f t="shared" si="1"/>
        <v>1318378.237414364</v>
      </c>
      <c r="W21" s="422">
        <f t="shared" si="1"/>
        <v>1432901.2650765001</v>
      </c>
      <c r="X21" s="422">
        <f t="shared" si="1"/>
        <v>1552565.8128332058</v>
      </c>
      <c r="Y21" s="422">
        <f t="shared" si="1"/>
        <v>1677563.8947209732</v>
      </c>
      <c r="Z21" s="422">
        <f t="shared" si="1"/>
        <v>1808094.089226736</v>
      </c>
      <c r="AA21" s="422">
        <f t="shared" si="1"/>
        <v>1944361.752317905</v>
      </c>
      <c r="AB21" s="422">
        <f t="shared" si="1"/>
        <v>2086579.2371519485</v>
      </c>
      <c r="AC21" s="422">
        <f t="shared" si="1"/>
        <v>2234966.1206698972</v>
      </c>
      <c r="AD21" s="422">
        <f t="shared" si="1"/>
        <v>2389749.4372843006</v>
      </c>
      <c r="AE21" s="423">
        <f t="shared" si="1"/>
        <v>2551163.9198784865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2"/>
      <c r="BJ21" s="2"/>
      <c r="BK21" s="2"/>
      <c r="BL21" s="2"/>
      <c r="BM21" s="2"/>
      <c r="BN21" s="2"/>
      <c r="BO21" s="2"/>
      <c r="BP21" s="2"/>
      <c r="BQ21" s="2"/>
    </row>
    <row r="22" spans="1:69" s="171" customFormat="1" ht="20.100000000000001" customHeight="1">
      <c r="A22" s="136"/>
      <c r="B22" s="333" t="s">
        <v>190</v>
      </c>
      <c r="C22" s="94" t="s">
        <v>214</v>
      </c>
      <c r="D22" s="424"/>
      <c r="E22" s="425">
        <f>E21*E16</f>
        <v>0</v>
      </c>
      <c r="F22" s="425">
        <f>F21*F16</f>
        <v>48518111565.390129</v>
      </c>
      <c r="G22" s="425">
        <f t="shared" ref="G22:AE22" si="2">G21*G16</f>
        <v>104820472960.09273</v>
      </c>
      <c r="H22" s="425">
        <f t="shared" si="2"/>
        <v>53857840902.567169</v>
      </c>
      <c r="I22" s="425">
        <f t="shared" si="2"/>
        <v>66564845393.12442</v>
      </c>
      <c r="J22" s="425">
        <f t="shared" si="2"/>
        <v>81196583136.151001</v>
      </c>
      <c r="K22" s="425">
        <f t="shared" si="2"/>
        <v>103041646336.29459</v>
      </c>
      <c r="L22" s="425">
        <f t="shared" si="2"/>
        <v>126936662423.16222</v>
      </c>
      <c r="M22" s="425">
        <f t="shared" si="2"/>
        <v>153275830550.46231</v>
      </c>
      <c r="N22" s="425">
        <f t="shared" si="2"/>
        <v>181606319479.23465</v>
      </c>
      <c r="O22" s="425">
        <f t="shared" si="2"/>
        <v>211933418277.28659</v>
      </c>
      <c r="P22" s="425">
        <f t="shared" si="2"/>
        <v>245903848393.61185</v>
      </c>
      <c r="Q22" s="425">
        <f t="shared" si="2"/>
        <v>282831044525.06348</v>
      </c>
      <c r="R22" s="425">
        <f t="shared" si="2"/>
        <v>324022619230.10651</v>
      </c>
      <c r="S22" s="425">
        <f t="shared" si="2"/>
        <v>367353975860.3255</v>
      </c>
      <c r="T22" s="425">
        <f t="shared" si="2"/>
        <v>416906088197.6731</v>
      </c>
      <c r="U22" s="425">
        <f t="shared" si="2"/>
        <v>471039394718.91833</v>
      </c>
      <c r="V22" s="425">
        <f t="shared" si="2"/>
        <v>530122745292.71661</v>
      </c>
      <c r="W22" s="425">
        <f t="shared" si="2"/>
        <v>594552612028.7334</v>
      </c>
      <c r="X22" s="425">
        <f t="shared" si="2"/>
        <v>664755067411.73364</v>
      </c>
      <c r="Y22" s="425">
        <f t="shared" si="2"/>
        <v>741187899861.28076</v>
      </c>
      <c r="Z22" s="425">
        <f t="shared" si="2"/>
        <v>824342876056.80554</v>
      </c>
      <c r="AA22" s="425">
        <f t="shared" si="2"/>
        <v>914748159992.0791</v>
      </c>
      <c r="AB22" s="425">
        <f t="shared" si="2"/>
        <v>1012970899388.5844</v>
      </c>
      <c r="AC22" s="425">
        <f t="shared" si="2"/>
        <v>1119619990806.6069</v>
      </c>
      <c r="AD22" s="425">
        <f t="shared" si="2"/>
        <v>1235349035548.9419</v>
      </c>
      <c r="AE22" s="426">
        <f t="shared" si="2"/>
        <v>1360859499257.968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2"/>
      <c r="BJ22" s="2"/>
      <c r="BK22" s="2"/>
      <c r="BL22" s="2"/>
      <c r="BM22" s="2"/>
      <c r="BN22" s="2"/>
      <c r="BO22" s="2"/>
      <c r="BP22" s="2"/>
      <c r="BQ22" s="2"/>
    </row>
    <row r="23" spans="1:69" ht="20.100000000000001" customHeight="1" thickBot="1">
      <c r="B23" s="337" t="s">
        <v>191</v>
      </c>
      <c r="C23" s="102" t="s">
        <v>214</v>
      </c>
      <c r="D23" s="247"/>
      <c r="E23" s="378">
        <f>E21*('Producción Energía Convencional'!F44*'Energía Solar'!E20)</f>
        <v>0</v>
      </c>
      <c r="F23" s="378">
        <f>F21*('Producción Energía Convencional'!G44*'Energía Solar'!F20)</f>
        <v>1115289.8238895789</v>
      </c>
      <c r="G23" s="378">
        <f>G21*('Producción Energía Convencional'!H44*'Energía Solar'!G20)</f>
        <v>4819033.6785934288</v>
      </c>
      <c r="H23" s="378">
        <f>H21*('Producción Energía Convencional'!I44*'Energía Solar'!H20)</f>
        <v>11534860.994241208</v>
      </c>
      <c r="I23" s="378">
        <f>I21*('Producción Energía Convencional'!J44*'Energía Solar'!I20)</f>
        <v>22037347.58363374</v>
      </c>
      <c r="J23" s="378">
        <f>J21*('Producción Energía Convencional'!K44*'Energía Solar'!J20)</f>
        <v>36838234.204188727</v>
      </c>
      <c r="K23" s="378">
        <f>K21*('Producción Energía Convencional'!L44*'Energía Solar'!K20)</f>
        <v>56098995.606600739</v>
      </c>
      <c r="L23" s="378">
        <f>L21*('Producción Energía Convencional'!M44*'Energía Solar'!L20)</f>
        <v>80626194.432863683</v>
      </c>
      <c r="M23" s="378">
        <f>M21*('Producción Energía Convencional'!N44*'Energía Solar'!M20)</f>
        <v>111264010.88462622</v>
      </c>
      <c r="N23" s="378">
        <f>N21*('Producción Energía Convencional'!O44*'Energía Solar'!N20)</f>
        <v>148307977.61149514</v>
      </c>
      <c r="O23" s="378">
        <f>O21*('Producción Energía Convencional'!P44*'Energía Solar'!O20)</f>
        <v>192304961.53025854</v>
      </c>
      <c r="P23" s="378">
        <f>P21*('Producción Energía Convencional'!Q44*'Energía Solar'!P20)</f>
        <v>245442099.40485111</v>
      </c>
      <c r="Q23" s="378">
        <f>Q21*('Producción Energía Convencional'!R44*'Energía Solar'!Q20)</f>
        <v>307963587.31378567</v>
      </c>
      <c r="R23" s="378">
        <f>R21*('Producción Energía Convencional'!S44*'Energía Solar'!R20)</f>
        <v>382216760.25528663</v>
      </c>
      <c r="S23" s="378">
        <f>S21*('Producción Energía Convencional'!T44*'Energía Solar'!S20)</f>
        <v>466663492.13851136</v>
      </c>
      <c r="T23" s="378">
        <f>T21*('Producción Energía Convencional'!U44*'Energía Solar'!T20)</f>
        <v>567440778.6011945</v>
      </c>
      <c r="U23" s="378">
        <f>U21*('Producción Energía Convencional'!V44*'Energía Solar'!U20)</f>
        <v>683861664.98492885</v>
      </c>
      <c r="V23" s="378">
        <f>V21*('Producción Energía Convencional'!W44*'Energía Solar'!V20)</f>
        <v>817742192.083004</v>
      </c>
      <c r="W23" s="378">
        <f>W21*('Producción Energía Convencional'!X44*'Energía Solar'!W20)</f>
        <v>971077391.2104497</v>
      </c>
      <c r="X23" s="378">
        <f>X21*('Producción Energía Convencional'!Y44*'Energía Solar'!X20)</f>
        <v>1146057226.5529337</v>
      </c>
      <c r="Y23" s="378">
        <f>Y21*('Producción Energía Convencional'!Z44*'Energía Solar'!Y20)</f>
        <v>1345083863.8673756</v>
      </c>
      <c r="Z23" s="378">
        <f>Z21*('Producción Energía Convencional'!AA44*'Energía Solar'!Z20)</f>
        <v>1570790370.6196954</v>
      </c>
      <c r="AA23" s="378">
        <f>AA21*('Producción Energía Convencional'!AB44*'Energía Solar'!AA20)</f>
        <v>1826060960.6711063</v>
      </c>
      <c r="AB23" s="378">
        <f>AB21*('Producción Energía Convencional'!AC44*'Energía Solar'!AB20)</f>
        <v>2114052905.2461445</v>
      </c>
      <c r="AC23" s="378">
        <f>AC21*('Producción Energía Convencional'!AD44*'Energía Solar'!AC20)</f>
        <v>2438220241.1763544</v>
      </c>
      <c r="AD23" s="378">
        <f>AD21*('Producción Energía Convencional'!AE44*'Energía Solar'!AD20)</f>
        <v>2802339417.3596153</v>
      </c>
      <c r="AE23" s="243">
        <f>AE21*('Producción Energía Convencional'!AF44*'Energía Solar'!AE20)</f>
        <v>3210537031.0560279</v>
      </c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2"/>
      <c r="BJ23" s="2"/>
      <c r="BK23" s="2"/>
      <c r="BL23" s="2"/>
      <c r="BM23" s="2"/>
      <c r="BN23" s="2"/>
      <c r="BO23" s="2"/>
      <c r="BP23" s="2"/>
      <c r="BQ23" s="2"/>
    </row>
    <row r="24" spans="1:69" ht="15" customHeight="1" thickBot="1">
      <c r="A24" s="2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15" customHeight="1" thickBot="1">
      <c r="A25" s="2"/>
      <c r="B25" s="427" t="s">
        <v>192</v>
      </c>
      <c r="C25" s="108">
        <v>8.9999999999999993E-3</v>
      </c>
      <c r="AE25" s="428"/>
      <c r="AF25" s="428"/>
      <c r="AG25" s="428"/>
      <c r="AH25" s="428"/>
      <c r="AI25" s="428"/>
      <c r="AJ25" s="428"/>
      <c r="AK25" s="428"/>
      <c r="AL25" s="428"/>
      <c r="AM25" s="428"/>
      <c r="AN25" s="428"/>
      <c r="AO25" s="428"/>
      <c r="AP25" s="428"/>
      <c r="AQ25" s="428"/>
      <c r="AR25" s="428"/>
      <c r="AS25" s="428"/>
      <c r="AT25" s="428"/>
      <c r="AU25" s="428"/>
      <c r="AV25" s="428"/>
      <c r="AW25" s="428"/>
      <c r="AX25" s="428"/>
      <c r="AY25" s="2"/>
      <c r="AZ25" s="2"/>
      <c r="BA25" s="2"/>
      <c r="BB25" s="2"/>
      <c r="BC25" s="2"/>
      <c r="BD25" s="2"/>
      <c r="BE25" s="2"/>
      <c r="BF25" s="2"/>
      <c r="BG25" s="429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15" customHeight="1" thickBot="1">
      <c r="A26" s="2"/>
      <c r="B26" s="430" t="s">
        <v>193</v>
      </c>
      <c r="C26" s="107">
        <v>0.05</v>
      </c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  <c r="AW26" s="256"/>
      <c r="AX26" s="256"/>
      <c r="AY26" s="2"/>
      <c r="AZ26" s="2"/>
      <c r="BA26" s="2"/>
      <c r="BB26" s="2"/>
      <c r="BC26" s="2"/>
      <c r="BD26" s="2"/>
      <c r="BE26" s="2"/>
      <c r="BF26" s="2"/>
      <c r="BG26" s="429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15" customHeight="1" thickBot="1">
      <c r="A27" s="2"/>
      <c r="B27" s="431" t="s">
        <v>194</v>
      </c>
      <c r="C27" s="468">
        <v>280000</v>
      </c>
      <c r="E27" s="432">
        <f>C27*((1+AVERAGE(Supuestos!H20:Y20))^(COUNT(Supuestos!H19:Y19)-1))</f>
        <v>892983.51927875984</v>
      </c>
      <c r="F27" s="433">
        <f>E27*((1+AVERAGE(Supuestos!H27:I27))^(COUNT(Supuestos!H26:I26)-1))</f>
        <v>921157.14931200468</v>
      </c>
      <c r="G27" s="433">
        <f>F27*((1+AVERAGE(Supuestos!I27:J27))^(COUNT(Supuestos!I26:J26)-1))</f>
        <v>953673.9966827184</v>
      </c>
      <c r="H27" s="433">
        <f>G27*((1+AVERAGE(Supuestos!J27:K27))^(COUNT(Supuestos!J26:K26)-1))</f>
        <v>987577.10726478905</v>
      </c>
      <c r="I27" s="433">
        <f>H27*((1+AVERAGE(Supuestos!K27:L27))^(COUNT(Supuestos!K26:L26)-1))</f>
        <v>1021204.107767155</v>
      </c>
      <c r="J27" s="433">
        <f>I27*((1+AVERAGE(Supuestos!L27:M27))^(COUNT(Supuestos!L26:M26)-1))</f>
        <v>1054495.3616803642</v>
      </c>
      <c r="K27" s="433">
        <f>J27*((1+AVERAGE(Supuestos!M27:N27))^(COUNT(Supuestos!M26:N26)-1))</f>
        <v>1088133.7637179678</v>
      </c>
      <c r="L27" s="433">
        <f>K27*((1+AVERAGE(Supuestos!N27:O27))^(COUNT(Supuestos!N26:O26)-1))</f>
        <v>1122845.230780571</v>
      </c>
      <c r="M27" s="433">
        <f>L27*((1+AVERAGE(Supuestos!O27:P27))^(COUNT(Supuestos!O26:P26)-1))</f>
        <v>1158663.9936424713</v>
      </c>
      <c r="N27" s="433">
        <f>M27*((1+AVERAGE(Supuestos!P27:Q27))^(COUNT(Supuestos!P26:Q26)-1))</f>
        <v>1195625.3750396662</v>
      </c>
      <c r="O27" s="433">
        <f>N27*((1+AVERAGE(Supuestos!Q27:R27))^(COUNT(Supuestos!Q26:R26)-1))</f>
        <v>1233765.8245034316</v>
      </c>
      <c r="P27" s="433">
        <f>O27*((1+AVERAGE(Supuestos!R27:S27))^(COUNT(Supuestos!R26:S26)-1))</f>
        <v>1273122.9543050912</v>
      </c>
      <c r="Q27" s="433">
        <f>P27*((1+AVERAGE(Supuestos!S27:T27))^(COUNT(Supuestos!S26:T26)-1))</f>
        <v>1313735.5765474236</v>
      </c>
      <c r="R27" s="433">
        <f>Q27*((1+AVERAGE(Supuestos!T27:U27))^(COUNT(Supuestos!T26:U26)-1))</f>
        <v>1355643.7414392864</v>
      </c>
      <c r="S27" s="433">
        <f>R27*((1+AVERAGE(Supuestos!U27:V27))^(COUNT(Supuestos!U26:V26)-1))</f>
        <v>1398888.7767911996</v>
      </c>
      <c r="T27" s="433">
        <f>S27*((1+AVERAGE(Supuestos!V27:W27))^(COUNT(Supuestos!V26:W26)-1))</f>
        <v>1443513.3287708389</v>
      </c>
      <c r="U27" s="433">
        <f>T27*((1+AVERAGE(Supuestos!W27:X27))^(COUNT(Supuestos!W26:X26)-1))</f>
        <v>1489561.4039586287</v>
      </c>
      <c r="V27" s="433">
        <f>U27*((1+AVERAGE(Supuestos!X27:Y27))^(COUNT(Supuestos!X26:Y26)-1))</f>
        <v>1537078.4127449091</v>
      </c>
      <c r="W27" s="433">
        <f>V27*((1+AVERAGE(Supuestos!Y27:Z27))^(COUNT(Supuestos!Y26:Z26)-1))</f>
        <v>1586111.2141114718</v>
      </c>
      <c r="X27" s="433">
        <f>W27*((1+AVERAGE(Supuestos!Z27:AA27))^(COUNT(Supuestos!Z26:AA26)-1))</f>
        <v>1636708.1618416279</v>
      </c>
      <c r="Y27" s="433">
        <f>X27*((1+AVERAGE(Supuestos!AA27:AB27))^(COUNT(Supuestos!AA26:AB26)-1))</f>
        <v>1688919.1522043759</v>
      </c>
      <c r="Z27" s="433">
        <f>Y27*((1+AVERAGE(Supuestos!AB27:AC27))^(COUNT(Supuestos!AB26:AC26)-1))</f>
        <v>1742795.6731596957</v>
      </c>
      <c r="AA27" s="433">
        <f>Z27*((1+AVERAGE(Supuestos!AC27:AD27))^(COUNT(Supuestos!AC26:AD26)-1))</f>
        <v>1798390.8551334902</v>
      </c>
      <c r="AB27" s="433">
        <f>AA27*((1+AVERAGE(Supuestos!AD27:AE27))^(COUNT(Supuestos!AD26:AE26)-1))</f>
        <v>1855759.5234122486</v>
      </c>
      <c r="AC27" s="433">
        <f>AB27*((1+AVERAGE(Supuestos!AE27:AF27))^(COUNT(Supuestos!AE26:AF26)-1))</f>
        <v>1914958.2522090995</v>
      </c>
      <c r="AD27" s="433">
        <f>AC27*((1+AVERAGE(Supuestos!AF27:AG27))^(COUNT(Supuestos!AF26:AG26)-1))</f>
        <v>1976045.4204545699</v>
      </c>
      <c r="AE27" s="434">
        <f>AD27*((1+AVERAGE(Supuestos!AG27:AH27))^(COUNT(Supuestos!AG26:AH26)-1))</f>
        <v>2039081.2693670706</v>
      </c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"/>
      <c r="AZ27" s="2"/>
      <c r="BA27" s="2"/>
      <c r="BB27" s="2"/>
      <c r="BC27" s="2"/>
      <c r="BD27" s="2"/>
      <c r="BE27" s="2"/>
      <c r="BF27" s="2"/>
      <c r="BG27" s="429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15" customHeight="1" thickBot="1">
      <c r="A28" s="2"/>
      <c r="B28" s="430" t="s">
        <v>195</v>
      </c>
      <c r="C28" s="384"/>
      <c r="E28" s="435">
        <f>'Producción Energía Convencional'!F24</f>
        <v>28421879451.60437</v>
      </c>
      <c r="F28" s="436">
        <f t="shared" ref="F28:AE28" si="3">F27*($C$26*F19)*$C$25</f>
        <v>27486039715.461182</v>
      </c>
      <c r="G28" s="436">
        <f t="shared" si="3"/>
        <v>29690970957.222244</v>
      </c>
      <c r="H28" s="436">
        <f t="shared" si="3"/>
        <v>31585974894.781925</v>
      </c>
      <c r="I28" s="436">
        <f t="shared" si="3"/>
        <v>33944058639.099407</v>
      </c>
      <c r="J28" s="436">
        <f t="shared" si="3"/>
        <v>36314763990.316467</v>
      </c>
      <c r="K28" s="436">
        <f t="shared" si="3"/>
        <v>38404048989.78009</v>
      </c>
      <c r="L28" s="436">
        <f t="shared" si="3"/>
        <v>40551274798.332626</v>
      </c>
      <c r="M28" s="436">
        <f t="shared" si="3"/>
        <v>42844903357.312256</v>
      </c>
      <c r="N28" s="436">
        <f t="shared" si="3"/>
        <v>45123619029.222023</v>
      </c>
      <c r="O28" s="436">
        <f t="shared" si="3"/>
        <v>47393078434.688889</v>
      </c>
      <c r="P28" s="436">
        <f t="shared" si="3"/>
        <v>49990573236.039139</v>
      </c>
      <c r="Q28" s="436">
        <f t="shared" si="3"/>
        <v>52706151716.179047</v>
      </c>
      <c r="R28" s="436">
        <f t="shared" si="3"/>
        <v>55737495775.837471</v>
      </c>
      <c r="S28" s="436">
        <f t="shared" si="3"/>
        <v>58677578797.967133</v>
      </c>
      <c r="T28" s="436">
        <f t="shared" si="3"/>
        <v>62153051332.377556</v>
      </c>
      <c r="U28" s="436">
        <f t="shared" si="3"/>
        <v>65834376077.885986</v>
      </c>
      <c r="V28" s="436">
        <f t="shared" si="3"/>
        <v>69733745659.349808</v>
      </c>
      <c r="W28" s="436">
        <f t="shared" si="3"/>
        <v>73864074870.701447</v>
      </c>
      <c r="X28" s="436">
        <f t="shared" si="3"/>
        <v>78239043449.017258</v>
      </c>
      <c r="Y28" s="436">
        <f t="shared" si="3"/>
        <v>82873141382.093918</v>
      </c>
      <c r="Z28" s="436">
        <f t="shared" si="3"/>
        <v>87781716899.592209</v>
      </c>
      <c r="AA28" s="436">
        <f t="shared" si="3"/>
        <v>92981027306.695984</v>
      </c>
      <c r="AB28" s="436">
        <f t="shared" si="3"/>
        <v>98488292828.648331</v>
      </c>
      <c r="AC28" s="436">
        <f t="shared" si="3"/>
        <v>104321753644.4991</v>
      </c>
      <c r="AD28" s="436">
        <f t="shared" si="3"/>
        <v>110500730298.96097</v>
      </c>
      <c r="AE28" s="437">
        <f t="shared" si="3"/>
        <v>117045687692.45921</v>
      </c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"/>
      <c r="AZ28" s="2"/>
      <c r="BA28" s="2"/>
      <c r="BB28" s="2"/>
      <c r="BC28" s="2"/>
      <c r="BD28" s="2"/>
      <c r="BE28" s="2"/>
      <c r="BF28" s="2"/>
      <c r="BG28" s="429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15" customHeight="1">
      <c r="A29" s="2"/>
      <c r="B29" s="2"/>
      <c r="C29" s="2"/>
      <c r="D29" s="2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9"/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  <c r="AE29" s="439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85"/>
      <c r="S30" s="398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15" customHeight="1">
      <c r="A31" s="2"/>
      <c r="B31" s="2"/>
      <c r="C31" s="440"/>
      <c r="D31" s="2"/>
      <c r="E31" s="2"/>
      <c r="F31" s="441"/>
      <c r="G31" s="2"/>
      <c r="H31" s="2"/>
      <c r="I31" s="2"/>
      <c r="J31" s="441"/>
      <c r="K31" s="2"/>
      <c r="L31" s="2"/>
      <c r="M31" s="2"/>
      <c r="N31" s="2"/>
      <c r="O31" s="2"/>
      <c r="P31" s="2"/>
      <c r="Q31" s="2"/>
      <c r="R31" s="385"/>
      <c r="S31" s="2"/>
      <c r="T31" s="2"/>
      <c r="U31" s="2"/>
      <c r="V31" s="2"/>
      <c r="W31" s="2"/>
      <c r="X31" s="402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2"/>
      <c r="AZ31" s="140"/>
      <c r="BA31" s="140"/>
      <c r="BB31" s="140"/>
      <c r="BC31" s="140"/>
      <c r="BD31" s="140"/>
      <c r="BE31" s="140"/>
      <c r="BF31" s="140"/>
      <c r="BG31" s="140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5" customHeight="1">
      <c r="A32" s="2"/>
      <c r="B32" s="2"/>
      <c r="C32" s="2"/>
      <c r="D32" s="39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442"/>
      <c r="Y32" s="442"/>
      <c r="Z32" s="442"/>
      <c r="AA32" s="442"/>
      <c r="AB32" s="442"/>
      <c r="AC32" s="442"/>
      <c r="AD32" s="442"/>
      <c r="AE32" s="442"/>
      <c r="AF32" s="442"/>
      <c r="AG32" s="442"/>
      <c r="AH32" s="442"/>
      <c r="AI32" s="442"/>
      <c r="AJ32" s="442"/>
      <c r="AK32" s="442"/>
      <c r="AL32" s="442"/>
      <c r="AM32" s="442"/>
      <c r="AN32" s="442"/>
      <c r="AO32" s="442"/>
      <c r="AP32" s="442"/>
      <c r="AQ32" s="442"/>
      <c r="AR32" s="442"/>
      <c r="AS32" s="442"/>
      <c r="AT32" s="442"/>
      <c r="AU32" s="442"/>
      <c r="AV32" s="442"/>
      <c r="AW32" s="442"/>
      <c r="AX32" s="442"/>
      <c r="AY32" s="442"/>
      <c r="AZ32" s="429"/>
      <c r="BA32" s="429"/>
      <c r="BB32" s="429"/>
      <c r="BC32" s="429"/>
      <c r="BD32" s="429"/>
      <c r="BE32" s="429"/>
      <c r="BF32" s="429"/>
      <c r="BG32" s="429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15" customHeight="1">
      <c r="A33" s="2"/>
      <c r="B33" s="2"/>
      <c r="C33" s="2"/>
      <c r="D33" s="398"/>
      <c r="E33" s="2"/>
      <c r="F33" s="140"/>
      <c r="G33" s="140"/>
      <c r="H33" s="140"/>
      <c r="I33" s="2"/>
      <c r="J33" s="140"/>
      <c r="K33" s="140"/>
      <c r="L33" s="140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442"/>
      <c r="Y33" s="442"/>
      <c r="Z33" s="442"/>
      <c r="AA33" s="442"/>
      <c r="AB33" s="442"/>
      <c r="AC33" s="442"/>
      <c r="AD33" s="442"/>
      <c r="AE33" s="442"/>
      <c r="AF33" s="442"/>
      <c r="AG33" s="442"/>
      <c r="AH33" s="442"/>
      <c r="AI33" s="442"/>
      <c r="AJ33" s="442"/>
      <c r="AK33" s="442"/>
      <c r="AL33" s="442"/>
      <c r="AM33" s="442"/>
      <c r="AN33" s="442"/>
      <c r="AO33" s="442"/>
      <c r="AP33" s="442"/>
      <c r="AQ33" s="442"/>
      <c r="AR33" s="442"/>
      <c r="AS33" s="442"/>
      <c r="AT33" s="442"/>
      <c r="AU33" s="442"/>
      <c r="AV33" s="442"/>
      <c r="AW33" s="442"/>
      <c r="AX33" s="442"/>
      <c r="AY33" s="442"/>
      <c r="AZ33" s="429"/>
      <c r="BA33" s="429"/>
      <c r="BB33" s="429"/>
      <c r="BC33" s="429"/>
      <c r="BD33" s="429"/>
      <c r="BE33" s="429"/>
      <c r="BF33" s="429"/>
      <c r="BG33" s="429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15" customHeight="1">
      <c r="A34" s="2"/>
      <c r="B34" s="88"/>
      <c r="C34" s="443"/>
      <c r="D34" s="88"/>
      <c r="E34" s="2"/>
      <c r="F34" s="385"/>
      <c r="G34" s="444"/>
      <c r="H34" s="88"/>
      <c r="I34" s="140"/>
      <c r="J34" s="385"/>
      <c r="K34" s="444"/>
      <c r="L34" s="88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442"/>
      <c r="Y34" s="442"/>
      <c r="Z34" s="442"/>
      <c r="AA34" s="442"/>
      <c r="AB34" s="442"/>
      <c r="AC34" s="442"/>
      <c r="AD34" s="442"/>
      <c r="AE34" s="442"/>
      <c r="AF34" s="442"/>
      <c r="AG34" s="442"/>
      <c r="AH34" s="442"/>
      <c r="AI34" s="442"/>
      <c r="AJ34" s="442"/>
      <c r="AK34" s="442"/>
      <c r="AL34" s="442"/>
      <c r="AM34" s="442"/>
      <c r="AN34" s="442"/>
      <c r="AO34" s="442"/>
      <c r="AP34" s="442"/>
      <c r="AQ34" s="442"/>
      <c r="AR34" s="442"/>
      <c r="AS34" s="442"/>
      <c r="AT34" s="442"/>
      <c r="AU34" s="442"/>
      <c r="AV34" s="442"/>
      <c r="AW34" s="442"/>
      <c r="AX34" s="442"/>
      <c r="AY34" s="442"/>
      <c r="AZ34" s="429"/>
      <c r="BA34" s="429"/>
      <c r="BB34" s="429"/>
      <c r="BC34" s="429"/>
      <c r="BD34" s="429"/>
      <c r="BE34" s="429"/>
      <c r="BF34" s="429"/>
      <c r="BG34" s="429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15" customHeight="1">
      <c r="A35" s="2"/>
      <c r="B35" s="2"/>
      <c r="C35" s="2"/>
      <c r="D35" s="2"/>
      <c r="E35" s="2"/>
      <c r="F35" s="88"/>
      <c r="G35" s="88"/>
      <c r="H35" s="88"/>
      <c r="I35" s="2"/>
      <c r="J35" s="88"/>
      <c r="K35" s="88"/>
      <c r="L35" s="8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445"/>
      <c r="Y35" s="445"/>
      <c r="Z35" s="445"/>
      <c r="AA35" s="445"/>
      <c r="AB35" s="445"/>
      <c r="AC35" s="445"/>
      <c r="AD35" s="445"/>
      <c r="AE35" s="445"/>
      <c r="AF35" s="445"/>
      <c r="AG35" s="445"/>
      <c r="AH35" s="445"/>
      <c r="AI35" s="445"/>
      <c r="AJ35" s="445"/>
      <c r="AK35" s="445"/>
      <c r="AL35" s="445"/>
      <c r="AM35" s="445"/>
      <c r="AN35" s="445"/>
      <c r="AO35" s="445"/>
      <c r="AP35" s="445"/>
      <c r="AQ35" s="445"/>
      <c r="AR35" s="445"/>
      <c r="AS35" s="445"/>
      <c r="AT35" s="445"/>
      <c r="AU35" s="445"/>
      <c r="AV35" s="445"/>
      <c r="AW35" s="445"/>
      <c r="AX35" s="445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15" customHeight="1">
      <c r="A36" s="2"/>
      <c r="B36" s="26"/>
      <c r="C36" s="446"/>
      <c r="D36" s="26"/>
      <c r="E36" s="2"/>
      <c r="F36" s="2"/>
      <c r="G36" s="2"/>
      <c r="H36" s="2"/>
      <c r="I36" s="447"/>
      <c r="J36" s="2"/>
      <c r="K36" s="2"/>
      <c r="L36" s="2"/>
      <c r="M36" s="2"/>
      <c r="N36" s="447"/>
      <c r="O36" s="447"/>
      <c r="P36" s="2"/>
      <c r="Q36" s="2"/>
      <c r="R36" s="2"/>
      <c r="S36" s="2"/>
      <c r="T36" s="2"/>
      <c r="U36" s="2"/>
      <c r="V36" s="2"/>
      <c r="W36" s="2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  <c r="AJ36" s="445"/>
      <c r="AK36" s="445"/>
      <c r="AL36" s="445"/>
      <c r="AM36" s="445"/>
      <c r="AN36" s="445"/>
      <c r="AO36" s="445"/>
      <c r="AP36" s="445"/>
      <c r="AQ36" s="445"/>
      <c r="AR36" s="445"/>
      <c r="AS36" s="445"/>
      <c r="AT36" s="445"/>
      <c r="AU36" s="445"/>
      <c r="AV36" s="445"/>
      <c r="AW36" s="445"/>
      <c r="AX36" s="445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15" customHeight="1">
      <c r="A37" s="2"/>
      <c r="B37" s="2"/>
      <c r="C37" s="2"/>
      <c r="D37" s="2"/>
      <c r="E37" s="2"/>
      <c r="F37" s="26"/>
      <c r="G37" s="446"/>
      <c r="H37" s="26"/>
      <c r="I37" s="447"/>
      <c r="J37" s="26"/>
      <c r="K37" s="446"/>
      <c r="L37" s="26"/>
      <c r="M37" s="2"/>
      <c r="N37" s="447"/>
      <c r="O37" s="447"/>
      <c r="P37" s="2"/>
      <c r="Q37" s="2"/>
      <c r="R37" s="2"/>
      <c r="S37" s="2"/>
      <c r="T37" s="2"/>
      <c r="U37" s="2"/>
      <c r="V37" s="2"/>
      <c r="W37" s="2"/>
      <c r="X37" s="428"/>
      <c r="Y37" s="428"/>
      <c r="Z37" s="428"/>
      <c r="AA37" s="428"/>
      <c r="AB37" s="428"/>
      <c r="AC37" s="428"/>
      <c r="AD37" s="428"/>
      <c r="AE37" s="428"/>
      <c r="AF37" s="428"/>
      <c r="AG37" s="428"/>
      <c r="AH37" s="428"/>
      <c r="AI37" s="428"/>
      <c r="AJ37" s="428"/>
      <c r="AK37" s="428"/>
      <c r="AL37" s="428"/>
      <c r="AM37" s="428"/>
      <c r="AN37" s="428"/>
      <c r="AO37" s="428"/>
      <c r="AP37" s="428"/>
      <c r="AQ37" s="428"/>
      <c r="AR37" s="428"/>
      <c r="AS37" s="428"/>
      <c r="AT37" s="428"/>
      <c r="AU37" s="428"/>
      <c r="AV37" s="428"/>
      <c r="AW37" s="428"/>
      <c r="AX37" s="428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15" customHeight="1">
      <c r="A38" s="2"/>
      <c r="B38" s="2"/>
      <c r="C38" s="2"/>
      <c r="D38" s="2"/>
      <c r="E38" s="2"/>
      <c r="F38" s="2"/>
      <c r="G38" s="195"/>
      <c r="H38" s="2"/>
      <c r="I38" s="447"/>
      <c r="J38" s="2"/>
      <c r="K38" s="195"/>
      <c r="L38" s="2"/>
      <c r="M38" s="2"/>
      <c r="N38" s="447"/>
      <c r="O38" s="447"/>
      <c r="P38" s="2"/>
      <c r="Q38" s="2"/>
      <c r="R38" s="2"/>
      <c r="S38" s="2"/>
      <c r="T38" s="2"/>
      <c r="U38" s="2"/>
      <c r="V38" s="2"/>
      <c r="W38" s="2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445"/>
      <c r="AI38" s="445"/>
      <c r="AJ38" s="445"/>
      <c r="AK38" s="445"/>
      <c r="AL38" s="445"/>
      <c r="AM38" s="445"/>
      <c r="AN38" s="445"/>
      <c r="AO38" s="445"/>
      <c r="AP38" s="445"/>
      <c r="AQ38" s="445"/>
      <c r="AR38" s="445"/>
      <c r="AS38" s="445"/>
      <c r="AT38" s="445"/>
      <c r="AU38" s="445"/>
      <c r="AV38" s="445"/>
      <c r="AW38" s="445"/>
      <c r="AX38" s="445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15" customHeight="1">
      <c r="A39" s="2"/>
      <c r="B39" s="2"/>
      <c r="C39" s="195"/>
      <c r="D39" s="2"/>
      <c r="E39" s="2"/>
      <c r="F39" s="26"/>
      <c r="G39" s="89"/>
      <c r="H39" s="26"/>
      <c r="I39" s="2"/>
      <c r="J39" s="26"/>
      <c r="K39" s="89"/>
      <c r="L39" s="2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428"/>
      <c r="Y39" s="428"/>
      <c r="Z39" s="428"/>
      <c r="AA39" s="428"/>
      <c r="AB39" s="428"/>
      <c r="AC39" s="428"/>
      <c r="AD39" s="428"/>
      <c r="AE39" s="428"/>
      <c r="AF39" s="428"/>
      <c r="AG39" s="428"/>
      <c r="AH39" s="428"/>
      <c r="AI39" s="428"/>
      <c r="AJ39" s="428"/>
      <c r="AK39" s="428"/>
      <c r="AL39" s="428"/>
      <c r="AM39" s="428"/>
      <c r="AN39" s="428"/>
      <c r="AO39" s="428"/>
      <c r="AP39" s="428"/>
      <c r="AQ39" s="428"/>
      <c r="AR39" s="428"/>
      <c r="AS39" s="428"/>
      <c r="AT39" s="428"/>
      <c r="AU39" s="428"/>
      <c r="AV39" s="428"/>
      <c r="AW39" s="428"/>
      <c r="AX39" s="428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15" customHeight="1">
      <c r="A40" s="2"/>
      <c r="B40" s="2"/>
      <c r="C40" s="12"/>
      <c r="D40" s="2"/>
      <c r="E40" s="2"/>
      <c r="F40" s="2"/>
      <c r="G40" s="195"/>
      <c r="H40" s="2"/>
      <c r="I40" s="440"/>
      <c r="J40" s="2"/>
      <c r="K40" s="195"/>
      <c r="L40" s="2"/>
      <c r="M40" s="440"/>
      <c r="N40" s="440"/>
      <c r="O40" s="440"/>
      <c r="P40" s="2"/>
      <c r="Q40" s="2"/>
      <c r="R40" s="2"/>
      <c r="S40" s="2"/>
      <c r="T40" s="2"/>
      <c r="U40" s="2"/>
      <c r="V40" s="2"/>
      <c r="W40" s="2"/>
      <c r="X40" s="428"/>
      <c r="Y40" s="428"/>
      <c r="Z40" s="428"/>
      <c r="AA40" s="428"/>
      <c r="AB40" s="428"/>
      <c r="AC40" s="428"/>
      <c r="AD40" s="428"/>
      <c r="AE40" s="428"/>
      <c r="AF40" s="428"/>
      <c r="AG40" s="428"/>
      <c r="AH40" s="428"/>
      <c r="AI40" s="428"/>
      <c r="AJ40" s="428"/>
      <c r="AK40" s="428"/>
      <c r="AL40" s="448"/>
      <c r="AM40" s="448"/>
      <c r="AN40" s="448"/>
      <c r="AO40" s="448"/>
      <c r="AP40" s="448"/>
      <c r="AQ40" s="448"/>
      <c r="AR40" s="448"/>
      <c r="AS40" s="448"/>
      <c r="AT40" s="448"/>
      <c r="AU40" s="448"/>
      <c r="AV40" s="448"/>
      <c r="AW40" s="448"/>
      <c r="AX40" s="448"/>
      <c r="AY40" s="449"/>
      <c r="AZ40" s="213"/>
      <c r="BA40" s="213"/>
      <c r="BB40" s="213"/>
      <c r="BC40" s="213"/>
      <c r="BD40" s="213"/>
      <c r="BE40" s="213"/>
      <c r="BF40" s="213"/>
      <c r="BG40" s="213"/>
    </row>
    <row r="41" spans="1:69" ht="15" customHeight="1">
      <c r="A41" s="2"/>
      <c r="B41" s="2"/>
      <c r="C41" s="2"/>
      <c r="D41" s="13"/>
      <c r="E41" s="2"/>
      <c r="F41" s="2"/>
      <c r="G41" s="2"/>
      <c r="H41" s="2"/>
      <c r="I41" s="450"/>
      <c r="J41" s="2"/>
      <c r="K41" s="2"/>
      <c r="L41" s="2"/>
      <c r="M41" s="451"/>
      <c r="N41" s="451"/>
      <c r="O41" s="450"/>
      <c r="P41" s="2"/>
      <c r="Q41" s="2"/>
      <c r="R41" s="2"/>
      <c r="S41" s="2"/>
      <c r="T41" s="2"/>
      <c r="U41" s="2"/>
      <c r="V41" s="2"/>
      <c r="W41" s="2"/>
      <c r="X41" s="428"/>
      <c r="Y41" s="428"/>
      <c r="Z41" s="428"/>
      <c r="AA41" s="428"/>
      <c r="AB41" s="428"/>
      <c r="AC41" s="428"/>
      <c r="AD41" s="428"/>
      <c r="AE41" s="428"/>
      <c r="AF41" s="428"/>
      <c r="AG41" s="428"/>
      <c r="AH41" s="428"/>
      <c r="AI41" s="428"/>
      <c r="AJ41" s="428"/>
      <c r="AK41" s="428"/>
      <c r="AL41" s="448"/>
      <c r="AM41" s="448"/>
      <c r="AN41" s="448"/>
      <c r="AO41" s="448"/>
      <c r="AP41" s="448"/>
      <c r="AQ41" s="448"/>
      <c r="AR41" s="448"/>
      <c r="AS41" s="448"/>
      <c r="AT41" s="448"/>
      <c r="AU41" s="448"/>
      <c r="AV41" s="448"/>
      <c r="AW41" s="448"/>
      <c r="AX41" s="448"/>
      <c r="AY41" s="449"/>
      <c r="AZ41" s="213"/>
      <c r="BA41" s="213"/>
      <c r="BB41" s="213"/>
      <c r="BC41" s="213"/>
      <c r="BD41" s="213"/>
      <c r="BE41" s="213"/>
      <c r="BF41" s="213"/>
      <c r="BG41" s="213"/>
    </row>
    <row r="42" spans="1:69" ht="15" customHeight="1">
      <c r="A42" s="2"/>
      <c r="B42" s="2"/>
      <c r="C42" s="2"/>
      <c r="D42" s="13"/>
      <c r="E42" s="2"/>
      <c r="F42" s="385"/>
      <c r="G42" s="385"/>
      <c r="H42" s="385"/>
      <c r="I42" s="450"/>
      <c r="J42" s="385"/>
      <c r="K42" s="385"/>
      <c r="L42" s="385"/>
      <c r="M42" s="451"/>
      <c r="N42" s="451"/>
      <c r="O42" s="450"/>
      <c r="P42" s="2"/>
      <c r="Q42" s="2"/>
      <c r="R42" s="2"/>
      <c r="S42" s="2"/>
      <c r="T42" s="2"/>
      <c r="U42" s="2"/>
      <c r="V42" s="2"/>
      <c r="W42" s="2"/>
      <c r="X42" s="428"/>
      <c r="Y42" s="428"/>
      <c r="Z42" s="428"/>
      <c r="AA42" s="428"/>
      <c r="AB42" s="428"/>
      <c r="AC42" s="428"/>
      <c r="AD42" s="428"/>
      <c r="AE42" s="428"/>
      <c r="AF42" s="428"/>
      <c r="AG42" s="428"/>
      <c r="AH42" s="428"/>
      <c r="AI42" s="428"/>
      <c r="AJ42" s="428"/>
      <c r="AK42" s="428"/>
      <c r="AL42" s="448"/>
      <c r="AM42" s="448"/>
      <c r="AN42" s="448"/>
      <c r="AO42" s="448"/>
      <c r="AP42" s="448"/>
      <c r="AQ42" s="448"/>
      <c r="AR42" s="448"/>
      <c r="AS42" s="448"/>
      <c r="AT42" s="448"/>
      <c r="AU42" s="448"/>
      <c r="AV42" s="448"/>
      <c r="AW42" s="448"/>
      <c r="AX42" s="448"/>
      <c r="AY42" s="449"/>
      <c r="AZ42" s="213"/>
      <c r="BA42" s="213"/>
      <c r="BB42" s="213"/>
      <c r="BC42" s="213"/>
      <c r="BD42" s="213"/>
      <c r="BE42" s="213"/>
      <c r="BF42" s="213"/>
      <c r="BG42" s="213"/>
    </row>
    <row r="43" spans="1:69" ht="15" customHeight="1">
      <c r="A43" s="2"/>
      <c r="B43" s="2"/>
      <c r="C43" s="2"/>
      <c r="D43" s="13"/>
      <c r="E43" s="2"/>
      <c r="F43" s="2"/>
      <c r="G43" s="2"/>
      <c r="H43" s="2"/>
      <c r="I43" s="450"/>
      <c r="J43" s="2"/>
      <c r="K43" s="2"/>
      <c r="L43" s="450"/>
      <c r="M43" s="451"/>
      <c r="N43" s="451"/>
      <c r="O43" s="450"/>
      <c r="P43" s="2"/>
      <c r="Q43" s="2"/>
      <c r="R43" s="2"/>
      <c r="S43" s="2"/>
      <c r="T43" s="2"/>
      <c r="U43" s="2"/>
      <c r="V43" s="2"/>
      <c r="W43" s="2"/>
      <c r="X43" s="428"/>
      <c r="Y43" s="428"/>
      <c r="Z43" s="428"/>
      <c r="AA43" s="428"/>
      <c r="AB43" s="428"/>
      <c r="AC43" s="428"/>
      <c r="AD43" s="428"/>
      <c r="AE43" s="428"/>
      <c r="AF43" s="428"/>
      <c r="AG43" s="428"/>
      <c r="AH43" s="428"/>
      <c r="AI43" s="428"/>
      <c r="AJ43" s="428"/>
      <c r="AK43" s="428"/>
      <c r="AL43" s="448"/>
      <c r="AM43" s="448"/>
      <c r="AN43" s="448"/>
      <c r="AO43" s="448"/>
      <c r="AP43" s="448"/>
      <c r="AQ43" s="448"/>
      <c r="AR43" s="448"/>
      <c r="AS43" s="448"/>
      <c r="AT43" s="448"/>
      <c r="AU43" s="448"/>
      <c r="AV43" s="448"/>
      <c r="AW43" s="448"/>
      <c r="AX43" s="448"/>
      <c r="AY43" s="449"/>
      <c r="AZ43" s="213"/>
      <c r="BA43" s="213"/>
      <c r="BB43" s="213"/>
      <c r="BC43" s="213"/>
      <c r="BD43" s="213"/>
      <c r="BE43" s="213"/>
      <c r="BF43" s="213"/>
      <c r="BG43" s="213"/>
    </row>
    <row r="44" spans="1:69" ht="15" customHeight="1">
      <c r="A44" s="2"/>
      <c r="B44" s="2"/>
      <c r="C44" s="2"/>
      <c r="D44" s="13"/>
      <c r="E44" s="2"/>
      <c r="F44" s="2"/>
      <c r="G44" s="2"/>
      <c r="H44" s="2"/>
      <c r="I44" s="450"/>
      <c r="J44" s="2"/>
      <c r="K44" s="2"/>
      <c r="L44" s="450"/>
      <c r="M44" s="451"/>
      <c r="N44" s="451"/>
      <c r="O44" s="450"/>
      <c r="P44" s="2"/>
      <c r="Q44" s="2"/>
      <c r="R44" s="2"/>
      <c r="S44" s="2"/>
      <c r="T44" s="2"/>
      <c r="U44" s="2"/>
      <c r="V44" s="2"/>
      <c r="W44" s="2"/>
      <c r="X44" s="428"/>
      <c r="Y44" s="428"/>
      <c r="Z44" s="428"/>
      <c r="AA44" s="428"/>
      <c r="AB44" s="428"/>
      <c r="AC44" s="428"/>
      <c r="AD44" s="428"/>
      <c r="AE44" s="428"/>
      <c r="AF44" s="428"/>
      <c r="AG44" s="428"/>
      <c r="AH44" s="428"/>
      <c r="AI44" s="428"/>
      <c r="AJ44" s="428"/>
      <c r="AK44" s="428"/>
      <c r="AL44" s="448"/>
      <c r="AM44" s="448"/>
      <c r="AN44" s="448"/>
      <c r="AO44" s="448"/>
      <c r="AP44" s="448"/>
      <c r="AQ44" s="448"/>
      <c r="AR44" s="448"/>
      <c r="AS44" s="448"/>
      <c r="AT44" s="448"/>
      <c r="AU44" s="448"/>
      <c r="AV44" s="448"/>
      <c r="AW44" s="448"/>
      <c r="AX44" s="448"/>
      <c r="AY44" s="449"/>
      <c r="AZ44" s="213"/>
      <c r="BA44" s="213"/>
      <c r="BB44" s="213"/>
      <c r="BC44" s="213"/>
      <c r="BD44" s="213"/>
      <c r="BE44" s="213"/>
      <c r="BF44" s="213"/>
      <c r="BG44" s="213"/>
    </row>
    <row r="45" spans="1:69" ht="1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449"/>
      <c r="AM45" s="449"/>
      <c r="AN45" s="449"/>
      <c r="AO45" s="449"/>
      <c r="AP45" s="449"/>
      <c r="AQ45" s="449"/>
      <c r="AR45" s="449"/>
      <c r="AS45" s="449"/>
      <c r="AT45" s="449"/>
      <c r="AU45" s="449"/>
      <c r="AV45" s="449"/>
      <c r="AW45" s="449"/>
      <c r="AX45" s="449"/>
      <c r="AY45" s="449"/>
      <c r="AZ45" s="213"/>
      <c r="BA45" s="213"/>
      <c r="BB45" s="213"/>
      <c r="BC45" s="213"/>
      <c r="BD45" s="213"/>
      <c r="BE45" s="213"/>
      <c r="BF45" s="213"/>
      <c r="BG45" s="213"/>
    </row>
    <row r="46" spans="1:69" ht="1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449"/>
      <c r="AM46" s="449"/>
      <c r="AN46" s="449"/>
      <c r="AO46" s="449"/>
      <c r="AP46" s="449"/>
      <c r="AQ46" s="449"/>
      <c r="AR46" s="449"/>
      <c r="AS46" s="449"/>
      <c r="AT46" s="449"/>
      <c r="AU46" s="449"/>
      <c r="AV46" s="449"/>
      <c r="AW46" s="449"/>
      <c r="AX46" s="449"/>
      <c r="AY46" s="449"/>
      <c r="AZ46" s="213"/>
      <c r="BA46" s="213"/>
      <c r="BB46" s="213"/>
      <c r="BC46" s="213"/>
      <c r="BD46" s="213"/>
      <c r="BE46" s="213"/>
      <c r="BF46" s="213"/>
      <c r="BG46" s="213"/>
    </row>
    <row r="47" spans="1:69" ht="15" customHeight="1">
      <c r="A47" s="2"/>
      <c r="B47" s="121"/>
      <c r="C47" s="121"/>
      <c r="D47" s="2"/>
      <c r="E47" s="2"/>
      <c r="F47" s="2"/>
      <c r="G47" s="2"/>
      <c r="H47" s="452"/>
      <c r="I47" s="2"/>
      <c r="J47" s="583"/>
      <c r="K47" s="583"/>
      <c r="L47" s="583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402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3"/>
      <c r="AY47" s="449"/>
      <c r="AZ47" s="454"/>
      <c r="BA47" s="454"/>
      <c r="BB47" s="454"/>
      <c r="BC47" s="454"/>
      <c r="BD47" s="454"/>
      <c r="BE47" s="454"/>
      <c r="BF47" s="454"/>
      <c r="BG47" s="454"/>
    </row>
    <row r="48" spans="1:69" ht="15" customHeight="1">
      <c r="A48" s="2"/>
      <c r="B48" s="140"/>
      <c r="C48" s="140"/>
      <c r="D48" s="140"/>
      <c r="E48" s="2"/>
      <c r="F48" s="2"/>
      <c r="G48" s="2"/>
      <c r="H48" s="455"/>
      <c r="I48" s="2"/>
      <c r="J48" s="121"/>
      <c r="K48" s="582"/>
      <c r="L48" s="58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442"/>
      <c r="Y48" s="442"/>
      <c r="Z48" s="442"/>
      <c r="AA48" s="442"/>
      <c r="AB48" s="442"/>
      <c r="AC48" s="442"/>
      <c r="AD48" s="442"/>
      <c r="AE48" s="442"/>
      <c r="AF48" s="442"/>
      <c r="AG48" s="442"/>
      <c r="AH48" s="442"/>
      <c r="AI48" s="442"/>
      <c r="AJ48" s="442"/>
      <c r="AK48" s="442"/>
      <c r="AL48" s="456"/>
      <c r="AM48" s="456"/>
      <c r="AN48" s="456"/>
      <c r="AO48" s="456"/>
      <c r="AP48" s="456"/>
      <c r="AQ48" s="456"/>
      <c r="AR48" s="456"/>
      <c r="AS48" s="456"/>
      <c r="AT48" s="456"/>
      <c r="AU48" s="456"/>
      <c r="AV48" s="456"/>
      <c r="AW48" s="456"/>
      <c r="AX48" s="456"/>
      <c r="AY48" s="456"/>
      <c r="AZ48" s="457"/>
      <c r="BA48" s="457"/>
      <c r="BB48" s="457"/>
      <c r="BC48" s="457"/>
      <c r="BD48" s="457"/>
      <c r="BE48" s="457"/>
      <c r="BF48" s="457"/>
      <c r="BG48" s="457"/>
    </row>
    <row r="49" spans="1:59" ht="15" customHeight="1">
      <c r="A49" s="2"/>
      <c r="B49" s="2"/>
      <c r="C49" s="447"/>
      <c r="D49" s="385"/>
      <c r="E49" s="2"/>
      <c r="F49" s="2"/>
      <c r="G49" s="2"/>
      <c r="H49" s="2"/>
      <c r="I49" s="2"/>
      <c r="J49" s="14"/>
      <c r="K49" s="14"/>
      <c r="L49" s="2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442"/>
      <c r="Y49" s="442"/>
      <c r="Z49" s="442"/>
      <c r="AA49" s="442"/>
      <c r="AB49" s="442"/>
      <c r="AC49" s="442"/>
      <c r="AD49" s="442"/>
      <c r="AE49" s="442"/>
      <c r="AF49" s="442"/>
      <c r="AG49" s="442"/>
      <c r="AH49" s="442"/>
      <c r="AI49" s="442"/>
      <c r="AJ49" s="442"/>
      <c r="AK49" s="442"/>
      <c r="AL49" s="456"/>
      <c r="AM49" s="456"/>
      <c r="AN49" s="456"/>
      <c r="AO49" s="456"/>
      <c r="AP49" s="456"/>
      <c r="AQ49" s="456"/>
      <c r="AR49" s="456"/>
      <c r="AS49" s="456"/>
      <c r="AT49" s="456"/>
      <c r="AU49" s="456"/>
      <c r="AV49" s="456"/>
      <c r="AW49" s="456"/>
      <c r="AX49" s="456"/>
      <c r="AY49" s="456"/>
      <c r="AZ49" s="457"/>
      <c r="BA49" s="457"/>
      <c r="BB49" s="457"/>
      <c r="BC49" s="457"/>
      <c r="BD49" s="457"/>
      <c r="BE49" s="457"/>
      <c r="BF49" s="457"/>
      <c r="BG49" s="457"/>
    </row>
    <row r="50" spans="1:59" ht="15" customHeight="1">
      <c r="A50" s="2"/>
      <c r="B50" s="140"/>
      <c r="C50" s="140"/>
      <c r="D50" s="140"/>
      <c r="E50" s="2"/>
      <c r="F50" s="2"/>
      <c r="G50" s="458"/>
      <c r="H50" s="2"/>
      <c r="I50" s="140"/>
      <c r="J50" s="25"/>
      <c r="K50" s="23"/>
      <c r="L50" s="2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442"/>
      <c r="Y50" s="442"/>
      <c r="Z50" s="442"/>
      <c r="AA50" s="442"/>
      <c r="AB50" s="442"/>
      <c r="AC50" s="442"/>
      <c r="AD50" s="442"/>
      <c r="AE50" s="442"/>
      <c r="AF50" s="442"/>
      <c r="AG50" s="442"/>
      <c r="AH50" s="442"/>
      <c r="AI50" s="442"/>
      <c r="AJ50" s="442"/>
      <c r="AK50" s="442"/>
      <c r="AL50" s="456"/>
      <c r="AM50" s="456"/>
      <c r="AN50" s="456"/>
      <c r="AO50" s="456"/>
      <c r="AP50" s="456"/>
      <c r="AQ50" s="456"/>
      <c r="AR50" s="456"/>
      <c r="AS50" s="456"/>
      <c r="AT50" s="456"/>
      <c r="AU50" s="456"/>
      <c r="AV50" s="456"/>
      <c r="AW50" s="456"/>
      <c r="AX50" s="456"/>
      <c r="AY50" s="456"/>
      <c r="AZ50" s="457"/>
      <c r="BA50" s="457"/>
      <c r="BB50" s="457"/>
      <c r="BC50" s="457"/>
      <c r="BD50" s="457"/>
      <c r="BE50" s="457"/>
      <c r="BF50" s="457"/>
      <c r="BG50" s="457"/>
    </row>
    <row r="51" spans="1:59" ht="15" customHeight="1">
      <c r="A51" s="2"/>
      <c r="B51" s="2"/>
      <c r="C51" s="40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445"/>
      <c r="Y51" s="445"/>
      <c r="Z51" s="445"/>
      <c r="AA51" s="445"/>
      <c r="AB51" s="445"/>
      <c r="AC51" s="445"/>
      <c r="AD51" s="445"/>
      <c r="AE51" s="445"/>
      <c r="AF51" s="445"/>
      <c r="AG51" s="445"/>
      <c r="AH51" s="445"/>
      <c r="AI51" s="445"/>
      <c r="AJ51" s="445"/>
      <c r="AK51" s="445"/>
      <c r="AL51" s="459"/>
      <c r="AM51" s="459"/>
      <c r="AN51" s="459"/>
      <c r="AO51" s="459"/>
      <c r="AP51" s="459"/>
      <c r="AQ51" s="459"/>
      <c r="AR51" s="459"/>
      <c r="AS51" s="459"/>
      <c r="AT51" s="459"/>
      <c r="AU51" s="459"/>
      <c r="AV51" s="459"/>
      <c r="AW51" s="459"/>
      <c r="AX51" s="459"/>
      <c r="AY51" s="449"/>
      <c r="AZ51" s="213"/>
      <c r="BA51" s="213"/>
      <c r="BB51" s="213"/>
      <c r="BC51" s="213"/>
      <c r="BD51" s="213"/>
      <c r="BE51" s="213"/>
      <c r="BF51" s="213"/>
      <c r="BG51" s="213"/>
    </row>
    <row r="52" spans="1:59" ht="15" customHeight="1">
      <c r="A52" s="2"/>
      <c r="B52" s="140"/>
      <c r="C52" s="460"/>
      <c r="D52" s="140"/>
      <c r="E52" s="2"/>
      <c r="F52" s="2"/>
      <c r="G52" s="2"/>
      <c r="H52" s="447"/>
      <c r="I52" s="440"/>
      <c r="J52" s="2"/>
      <c r="K52" s="447"/>
      <c r="L52" s="447"/>
      <c r="M52" s="2"/>
      <c r="N52" s="447"/>
      <c r="O52" s="447"/>
      <c r="P52" s="2"/>
      <c r="Q52" s="2"/>
      <c r="R52" s="2"/>
      <c r="S52" s="2"/>
      <c r="T52" s="2"/>
      <c r="U52" s="2"/>
      <c r="V52" s="2"/>
      <c r="W52" s="2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59"/>
      <c r="AM52" s="459"/>
      <c r="AN52" s="459"/>
      <c r="AO52" s="459"/>
      <c r="AP52" s="459"/>
      <c r="AQ52" s="459"/>
      <c r="AR52" s="459"/>
      <c r="AS52" s="459"/>
      <c r="AT52" s="459"/>
      <c r="AU52" s="459"/>
      <c r="AV52" s="459"/>
      <c r="AW52" s="459"/>
      <c r="AX52" s="459"/>
      <c r="AY52" s="449"/>
      <c r="AZ52" s="213"/>
      <c r="BA52" s="213"/>
      <c r="BB52" s="213"/>
      <c r="BC52" s="213"/>
      <c r="BD52" s="213"/>
      <c r="BE52" s="213"/>
      <c r="BF52" s="213"/>
      <c r="BG52" s="213"/>
    </row>
    <row r="53" spans="1:59" ht="15" customHeight="1">
      <c r="A53" s="2"/>
      <c r="B53" s="140"/>
      <c r="C53" s="460"/>
      <c r="D53" s="140"/>
      <c r="E53" s="2"/>
      <c r="F53" s="2"/>
      <c r="G53" s="2"/>
      <c r="H53" s="447"/>
      <c r="I53" s="440"/>
      <c r="J53" s="2"/>
      <c r="K53" s="447"/>
      <c r="L53" s="447"/>
      <c r="M53" s="2"/>
      <c r="N53" s="447"/>
      <c r="O53" s="447"/>
      <c r="P53" s="2"/>
      <c r="Q53" s="2"/>
      <c r="R53" s="2"/>
      <c r="S53" s="2"/>
      <c r="T53" s="2"/>
      <c r="U53" s="2"/>
      <c r="V53" s="2"/>
      <c r="W53" s="2"/>
      <c r="X53" s="428"/>
      <c r="Y53" s="428"/>
      <c r="Z53" s="428"/>
      <c r="AA53" s="428"/>
      <c r="AB53" s="428"/>
      <c r="AC53" s="428"/>
      <c r="AD53" s="428"/>
      <c r="AE53" s="428"/>
      <c r="AF53" s="428"/>
      <c r="AG53" s="428"/>
      <c r="AH53" s="428"/>
      <c r="AI53" s="428"/>
      <c r="AJ53" s="428"/>
      <c r="AK53" s="428"/>
      <c r="AL53" s="448"/>
      <c r="AM53" s="448"/>
      <c r="AN53" s="448"/>
      <c r="AO53" s="448"/>
      <c r="AP53" s="448"/>
      <c r="AQ53" s="448"/>
      <c r="AR53" s="448"/>
      <c r="AS53" s="448"/>
      <c r="AT53" s="448"/>
      <c r="AU53" s="448"/>
      <c r="AV53" s="448"/>
      <c r="AW53" s="448"/>
      <c r="AX53" s="448"/>
      <c r="AY53" s="449"/>
      <c r="AZ53" s="213"/>
      <c r="BA53" s="213"/>
      <c r="BB53" s="213"/>
      <c r="BC53" s="213"/>
      <c r="BD53" s="213"/>
      <c r="BE53" s="213"/>
      <c r="BF53" s="213"/>
      <c r="BG53" s="213"/>
    </row>
    <row r="54" spans="1:59" ht="15" customHeight="1">
      <c r="A54" s="2"/>
      <c r="B54" s="2"/>
      <c r="C54" s="409"/>
      <c r="D54" s="2"/>
      <c r="E54" s="2"/>
      <c r="F54" s="2"/>
      <c r="G54" s="2"/>
      <c r="H54" s="447"/>
      <c r="I54" s="447"/>
      <c r="J54" s="2"/>
      <c r="K54" s="447"/>
      <c r="L54" s="447"/>
      <c r="M54" s="2"/>
      <c r="N54" s="447"/>
      <c r="O54" s="447"/>
      <c r="P54" s="2"/>
      <c r="Q54" s="2"/>
      <c r="R54" s="2"/>
      <c r="S54" s="2"/>
      <c r="T54" s="2"/>
      <c r="U54" s="2"/>
      <c r="V54" s="2"/>
      <c r="W54" s="2"/>
      <c r="X54" s="445"/>
      <c r="Y54" s="445"/>
      <c r="Z54" s="445"/>
      <c r="AA54" s="445"/>
      <c r="AB54" s="445"/>
      <c r="AC54" s="445"/>
      <c r="AD54" s="445"/>
      <c r="AE54" s="445"/>
      <c r="AF54" s="445"/>
      <c r="AG54" s="445"/>
      <c r="AH54" s="445"/>
      <c r="AI54" s="445"/>
      <c r="AJ54" s="445"/>
      <c r="AK54" s="445"/>
      <c r="AL54" s="459"/>
      <c r="AM54" s="459"/>
      <c r="AN54" s="459"/>
      <c r="AO54" s="459"/>
      <c r="AP54" s="459"/>
      <c r="AQ54" s="459"/>
      <c r="AR54" s="459"/>
      <c r="AS54" s="459"/>
      <c r="AT54" s="459"/>
      <c r="AU54" s="459"/>
      <c r="AV54" s="459"/>
      <c r="AW54" s="459"/>
      <c r="AX54" s="459"/>
      <c r="AY54" s="449"/>
      <c r="AZ54" s="213"/>
      <c r="BA54" s="213"/>
      <c r="BB54" s="213"/>
      <c r="BC54" s="213"/>
      <c r="BD54" s="213"/>
      <c r="BE54" s="213"/>
      <c r="BF54" s="213"/>
      <c r="BG54" s="213"/>
    </row>
    <row r="55" spans="1:59" ht="15" customHeight="1">
      <c r="A55" s="2"/>
      <c r="B55" s="2"/>
      <c r="C55" s="461"/>
      <c r="D55" s="140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428"/>
      <c r="Y55" s="428"/>
      <c r="Z55" s="428"/>
      <c r="AA55" s="428"/>
      <c r="AB55" s="428"/>
      <c r="AC55" s="428"/>
      <c r="AD55" s="428"/>
      <c r="AE55" s="428"/>
      <c r="AF55" s="428"/>
      <c r="AG55" s="428"/>
      <c r="AH55" s="428"/>
      <c r="AI55" s="428"/>
      <c r="AJ55" s="428"/>
      <c r="AK55" s="428"/>
      <c r="AL55" s="448"/>
      <c r="AM55" s="448"/>
      <c r="AN55" s="448"/>
      <c r="AO55" s="448"/>
      <c r="AP55" s="448"/>
      <c r="AQ55" s="448"/>
      <c r="AR55" s="448"/>
      <c r="AS55" s="448"/>
      <c r="AT55" s="448"/>
      <c r="AU55" s="448"/>
      <c r="AV55" s="448"/>
      <c r="AW55" s="448"/>
      <c r="AX55" s="448"/>
      <c r="AY55" s="449"/>
      <c r="AZ55" s="213"/>
      <c r="BA55" s="213"/>
      <c r="BB55" s="213"/>
      <c r="BC55" s="213"/>
      <c r="BD55" s="213"/>
      <c r="BE55" s="213"/>
      <c r="BF55" s="213"/>
      <c r="BG55" s="213"/>
    </row>
    <row r="56" spans="1:59" ht="15" customHeight="1">
      <c r="A56" s="2"/>
      <c r="B56" s="2"/>
      <c r="C56" s="2"/>
      <c r="D56" s="2"/>
      <c r="E56" s="2"/>
      <c r="F56" s="2"/>
      <c r="G56" s="2"/>
      <c r="H56" s="447"/>
      <c r="I56" s="440"/>
      <c r="J56" s="440"/>
      <c r="K56" s="440"/>
      <c r="L56" s="440"/>
      <c r="M56" s="440"/>
      <c r="N56" s="440"/>
      <c r="O56" s="440"/>
      <c r="P56" s="2"/>
      <c r="Q56" s="2"/>
      <c r="R56" s="2"/>
      <c r="S56" s="2"/>
      <c r="T56" s="2"/>
      <c r="U56" s="2"/>
      <c r="V56" s="2"/>
      <c r="W56" s="2"/>
      <c r="X56" s="428"/>
      <c r="Y56" s="428"/>
      <c r="Z56" s="428"/>
      <c r="AA56" s="428"/>
      <c r="AB56" s="428"/>
      <c r="AC56" s="428"/>
      <c r="AD56" s="428"/>
      <c r="AE56" s="428"/>
      <c r="AF56" s="428"/>
      <c r="AG56" s="428"/>
      <c r="AH56" s="428"/>
      <c r="AI56" s="428"/>
      <c r="AJ56" s="428"/>
      <c r="AK56" s="428"/>
      <c r="AL56" s="448"/>
      <c r="AM56" s="448"/>
      <c r="AN56" s="448"/>
      <c r="AO56" s="448"/>
      <c r="AP56" s="448"/>
      <c r="AQ56" s="448"/>
      <c r="AR56" s="448"/>
      <c r="AS56" s="448"/>
      <c r="AT56" s="448"/>
      <c r="AU56" s="448"/>
      <c r="AV56" s="448"/>
      <c r="AW56" s="448"/>
      <c r="AX56" s="448"/>
      <c r="AY56" s="449"/>
      <c r="AZ56" s="213"/>
      <c r="BA56" s="213"/>
      <c r="BB56" s="213"/>
      <c r="BC56" s="213"/>
      <c r="BD56" s="213"/>
      <c r="BE56" s="213"/>
      <c r="BF56" s="213"/>
      <c r="BG56" s="213"/>
    </row>
    <row r="57" spans="1:59" ht="15" customHeight="1">
      <c r="A57" s="2"/>
      <c r="B57" s="2"/>
      <c r="C57" s="2"/>
      <c r="D57" s="2"/>
      <c r="E57" s="2"/>
      <c r="F57" s="2"/>
      <c r="G57" s="2"/>
      <c r="H57" s="2"/>
      <c r="I57" s="450"/>
      <c r="J57" s="2"/>
      <c r="K57" s="2"/>
      <c r="L57" s="450"/>
      <c r="M57" s="451"/>
      <c r="N57" s="451"/>
      <c r="O57" s="450"/>
      <c r="P57" s="2"/>
      <c r="Q57" s="2"/>
      <c r="R57" s="2"/>
      <c r="S57" s="2"/>
      <c r="T57" s="2"/>
      <c r="U57" s="2"/>
      <c r="V57" s="2"/>
      <c r="W57" s="2"/>
      <c r="X57" s="428"/>
      <c r="Y57" s="428"/>
      <c r="Z57" s="428"/>
      <c r="AA57" s="428"/>
      <c r="AB57" s="428"/>
      <c r="AC57" s="428"/>
      <c r="AD57" s="428"/>
      <c r="AE57" s="428"/>
      <c r="AF57" s="428"/>
      <c r="AG57" s="428"/>
      <c r="AH57" s="428"/>
      <c r="AI57" s="428"/>
      <c r="AJ57" s="428"/>
      <c r="AK57" s="428"/>
      <c r="AL57" s="448"/>
      <c r="AM57" s="448"/>
      <c r="AN57" s="448"/>
      <c r="AO57" s="448"/>
      <c r="AP57" s="448"/>
      <c r="AQ57" s="448"/>
      <c r="AR57" s="448"/>
      <c r="AS57" s="448"/>
      <c r="AT57" s="448"/>
      <c r="AU57" s="448"/>
      <c r="AV57" s="448"/>
      <c r="AW57" s="448"/>
      <c r="AX57" s="448"/>
      <c r="AY57" s="449"/>
      <c r="AZ57" s="213"/>
      <c r="BA57" s="213"/>
      <c r="BB57" s="213"/>
      <c r="BC57" s="213"/>
      <c r="BD57" s="213"/>
      <c r="BE57" s="213"/>
      <c r="BF57" s="213"/>
      <c r="BG57" s="213"/>
    </row>
    <row r="58" spans="1:59" ht="15" customHeight="1">
      <c r="A58" s="2"/>
      <c r="B58" s="2"/>
      <c r="C58" s="2"/>
      <c r="D58" s="2"/>
      <c r="E58" s="2"/>
      <c r="F58" s="2"/>
      <c r="G58" s="2"/>
      <c r="H58" s="2"/>
      <c r="I58" s="450"/>
      <c r="J58" s="2"/>
      <c r="K58" s="2"/>
      <c r="L58" s="450"/>
      <c r="M58" s="451"/>
      <c r="N58" s="451"/>
      <c r="O58" s="450"/>
      <c r="P58" s="2"/>
      <c r="Q58" s="2"/>
      <c r="R58" s="2"/>
      <c r="S58" s="2"/>
      <c r="T58" s="2"/>
      <c r="U58" s="2"/>
      <c r="V58" s="2"/>
      <c r="W58" s="2"/>
      <c r="X58" s="428"/>
      <c r="Y58" s="428"/>
      <c r="Z58" s="428"/>
      <c r="AA58" s="428"/>
      <c r="AB58" s="428"/>
      <c r="AC58" s="428"/>
      <c r="AD58" s="428"/>
      <c r="AE58" s="428"/>
      <c r="AF58" s="428"/>
      <c r="AG58" s="428"/>
      <c r="AH58" s="428"/>
      <c r="AI58" s="428"/>
      <c r="AJ58" s="428"/>
      <c r="AK58" s="428"/>
      <c r="AL58" s="448"/>
      <c r="AM58" s="448"/>
      <c r="AN58" s="448"/>
      <c r="AO58" s="448"/>
      <c r="AP58" s="448"/>
      <c r="AQ58" s="448"/>
      <c r="AR58" s="448"/>
      <c r="AS58" s="448"/>
      <c r="AT58" s="448"/>
      <c r="AU58" s="448"/>
      <c r="AV58" s="448"/>
      <c r="AW58" s="448"/>
      <c r="AX58" s="448"/>
      <c r="AY58" s="449"/>
      <c r="AZ58" s="213"/>
      <c r="BA58" s="213"/>
      <c r="BB58" s="213"/>
      <c r="BC58" s="213"/>
      <c r="BD58" s="213"/>
      <c r="BE58" s="213"/>
      <c r="BF58" s="213"/>
      <c r="BG58" s="213"/>
    </row>
    <row r="59" spans="1:59" ht="15" customHeight="1">
      <c r="A59" s="2"/>
      <c r="B59" s="2"/>
      <c r="C59" s="2"/>
      <c r="D59" s="2"/>
      <c r="E59" s="2"/>
      <c r="F59" s="2"/>
      <c r="G59" s="2"/>
      <c r="H59" s="2"/>
      <c r="I59" s="450"/>
      <c r="J59" s="2"/>
      <c r="K59" s="2"/>
      <c r="L59" s="450"/>
      <c r="M59" s="451"/>
      <c r="N59" s="451"/>
      <c r="O59" s="450"/>
      <c r="P59" s="2"/>
      <c r="Q59" s="2"/>
      <c r="R59" s="2"/>
      <c r="S59" s="2"/>
      <c r="T59" s="2"/>
      <c r="U59" s="2"/>
      <c r="V59" s="2"/>
      <c r="W59" s="2"/>
      <c r="X59" s="428"/>
      <c r="Y59" s="428"/>
      <c r="Z59" s="428"/>
      <c r="AA59" s="428"/>
      <c r="AB59" s="428"/>
      <c r="AC59" s="428"/>
      <c r="AD59" s="428"/>
      <c r="AE59" s="428"/>
      <c r="AF59" s="428"/>
      <c r="AG59" s="428"/>
      <c r="AH59" s="428"/>
      <c r="AI59" s="428"/>
      <c r="AJ59" s="428"/>
      <c r="AK59" s="428"/>
      <c r="AL59" s="448"/>
      <c r="AM59" s="448"/>
      <c r="AN59" s="448"/>
      <c r="AO59" s="448"/>
      <c r="AP59" s="448"/>
      <c r="AQ59" s="448"/>
      <c r="AR59" s="448"/>
      <c r="AS59" s="448"/>
      <c r="AT59" s="448"/>
      <c r="AU59" s="448"/>
      <c r="AV59" s="448"/>
      <c r="AW59" s="448"/>
      <c r="AX59" s="448"/>
      <c r="AY59" s="449"/>
      <c r="AZ59" s="213"/>
      <c r="BA59" s="213"/>
      <c r="BB59" s="213"/>
      <c r="BC59" s="213"/>
      <c r="BD59" s="213"/>
      <c r="BE59" s="213"/>
      <c r="BF59" s="213"/>
      <c r="BG59" s="213"/>
    </row>
    <row r="60" spans="1:59" ht="15" customHeight="1">
      <c r="A60" s="2"/>
      <c r="B60" s="2"/>
      <c r="C60" s="2"/>
      <c r="D60" s="2"/>
      <c r="E60" s="2"/>
      <c r="F60" s="2"/>
      <c r="G60" s="2"/>
      <c r="H60" s="2"/>
      <c r="I60" s="450"/>
      <c r="J60" s="2"/>
      <c r="K60" s="2"/>
      <c r="L60" s="450"/>
      <c r="M60" s="451"/>
      <c r="N60" s="451"/>
      <c r="O60" s="450"/>
      <c r="P60" s="2"/>
      <c r="Q60" s="2"/>
      <c r="R60" s="2"/>
      <c r="S60" s="2"/>
      <c r="T60" s="2"/>
      <c r="U60" s="2"/>
      <c r="V60" s="2"/>
      <c r="W60" s="2"/>
      <c r="X60" s="428"/>
      <c r="Y60" s="428"/>
      <c r="Z60" s="428"/>
      <c r="AA60" s="428"/>
      <c r="AB60" s="428"/>
      <c r="AC60" s="428"/>
      <c r="AD60" s="428"/>
      <c r="AE60" s="428"/>
      <c r="AF60" s="428"/>
      <c r="AG60" s="428"/>
      <c r="AH60" s="428"/>
      <c r="AI60" s="428"/>
      <c r="AJ60" s="428"/>
      <c r="AK60" s="428"/>
      <c r="AL60" s="448"/>
      <c r="AM60" s="448"/>
      <c r="AN60" s="448"/>
      <c r="AO60" s="448"/>
      <c r="AP60" s="448"/>
      <c r="AQ60" s="448"/>
      <c r="AR60" s="448"/>
      <c r="AS60" s="448"/>
      <c r="AT60" s="448"/>
      <c r="AU60" s="448"/>
      <c r="AV60" s="448"/>
      <c r="AW60" s="448"/>
      <c r="AX60" s="448"/>
      <c r="AY60" s="449"/>
      <c r="AZ60" s="213"/>
      <c r="BA60" s="213"/>
      <c r="BB60" s="213"/>
      <c r="BC60" s="213"/>
      <c r="BD60" s="213"/>
      <c r="BE60" s="213"/>
      <c r="BF60" s="213"/>
      <c r="BG60" s="213"/>
    </row>
    <row r="61" spans="1:59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449"/>
      <c r="AM61" s="449"/>
      <c r="AN61" s="449"/>
      <c r="AO61" s="449"/>
      <c r="AP61" s="449"/>
      <c r="AQ61" s="449"/>
      <c r="AR61" s="449"/>
      <c r="AS61" s="449"/>
      <c r="AT61" s="449"/>
      <c r="AU61" s="449"/>
      <c r="AV61" s="449"/>
      <c r="AW61" s="449"/>
      <c r="AX61" s="449"/>
      <c r="AY61" s="449"/>
      <c r="AZ61" s="213"/>
      <c r="BA61" s="213"/>
      <c r="BB61" s="213"/>
      <c r="BC61" s="213"/>
      <c r="BD61" s="213"/>
      <c r="BE61" s="213"/>
      <c r="BF61" s="213"/>
      <c r="BG61" s="213"/>
    </row>
    <row r="62" spans="1:59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449"/>
      <c r="AM62" s="449"/>
      <c r="AN62" s="449"/>
      <c r="AO62" s="449"/>
      <c r="AP62" s="449"/>
      <c r="AQ62" s="449"/>
      <c r="AR62" s="449"/>
      <c r="AS62" s="449"/>
      <c r="AT62" s="449"/>
      <c r="AU62" s="449"/>
      <c r="AV62" s="449"/>
      <c r="AW62" s="449"/>
      <c r="AX62" s="449"/>
      <c r="AY62" s="449"/>
      <c r="AZ62" s="213"/>
      <c r="BA62" s="213"/>
      <c r="BB62" s="213"/>
      <c r="BC62" s="213"/>
      <c r="BD62" s="213"/>
      <c r="BE62" s="213"/>
      <c r="BF62" s="213"/>
      <c r="BG62" s="213"/>
    </row>
    <row r="63" spans="1:59" ht="15" customHeight="1">
      <c r="A63" s="2"/>
      <c r="B63" s="121"/>
      <c r="C63" s="121"/>
      <c r="D63" s="2"/>
      <c r="E63" s="2"/>
      <c r="F63" s="2"/>
      <c r="G63" s="2"/>
      <c r="H63" s="452"/>
      <c r="I63" s="2"/>
      <c r="J63" s="583"/>
      <c r="K63" s="583"/>
      <c r="L63" s="583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402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453"/>
      <c r="AM63" s="453"/>
      <c r="AN63" s="453"/>
      <c r="AO63" s="453"/>
      <c r="AP63" s="453"/>
      <c r="AQ63" s="453"/>
      <c r="AR63" s="453"/>
      <c r="AS63" s="453"/>
      <c r="AT63" s="453"/>
      <c r="AU63" s="453"/>
      <c r="AV63" s="453"/>
      <c r="AW63" s="453"/>
      <c r="AX63" s="453"/>
      <c r="AY63" s="449"/>
      <c r="AZ63" s="454"/>
      <c r="BA63" s="454"/>
      <c r="BB63" s="454"/>
      <c r="BC63" s="454"/>
      <c r="BD63" s="454"/>
      <c r="BE63" s="454"/>
      <c r="BF63" s="454"/>
      <c r="BG63" s="454"/>
    </row>
    <row r="64" spans="1:59" ht="15" customHeight="1">
      <c r="A64" s="2"/>
      <c r="B64" s="140"/>
      <c r="C64" s="140"/>
      <c r="D64" s="140"/>
      <c r="E64" s="2"/>
      <c r="F64" s="2"/>
      <c r="G64" s="2"/>
      <c r="H64" s="455"/>
      <c r="I64" s="2"/>
      <c r="J64" s="121"/>
      <c r="K64" s="582"/>
      <c r="L64" s="58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442"/>
      <c r="Y64" s="442"/>
      <c r="Z64" s="442"/>
      <c r="AA64" s="442"/>
      <c r="AB64" s="442"/>
      <c r="AC64" s="442"/>
      <c r="AD64" s="442"/>
      <c r="AE64" s="442"/>
      <c r="AF64" s="442"/>
      <c r="AG64" s="442"/>
      <c r="AH64" s="442"/>
      <c r="AI64" s="442"/>
      <c r="AJ64" s="442"/>
      <c r="AK64" s="442"/>
      <c r="AL64" s="456"/>
      <c r="AM64" s="456"/>
      <c r="AN64" s="456"/>
      <c r="AO64" s="456"/>
      <c r="AP64" s="456"/>
      <c r="AQ64" s="456"/>
      <c r="AR64" s="456"/>
      <c r="AS64" s="456"/>
      <c r="AT64" s="456"/>
      <c r="AU64" s="456"/>
      <c r="AV64" s="456"/>
      <c r="AW64" s="456"/>
      <c r="AX64" s="456"/>
      <c r="AY64" s="456"/>
      <c r="AZ64" s="457"/>
      <c r="BA64" s="457"/>
      <c r="BB64" s="457"/>
      <c r="BC64" s="457"/>
      <c r="BD64" s="457"/>
      <c r="BE64" s="457"/>
      <c r="BF64" s="457"/>
      <c r="BG64" s="457"/>
    </row>
    <row r="65" spans="1:59" ht="15" customHeight="1">
      <c r="A65" s="2"/>
      <c r="B65" s="2"/>
      <c r="C65" s="447"/>
      <c r="D65" s="385"/>
      <c r="E65" s="2"/>
      <c r="F65" s="2"/>
      <c r="G65" s="2"/>
      <c r="H65" s="2"/>
      <c r="I65" s="2"/>
      <c r="J65" s="14"/>
      <c r="K65" s="14"/>
      <c r="L65" s="2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442"/>
      <c r="Y65" s="442"/>
      <c r="Z65" s="442"/>
      <c r="AA65" s="442"/>
      <c r="AB65" s="442"/>
      <c r="AC65" s="442"/>
      <c r="AD65" s="442"/>
      <c r="AE65" s="442"/>
      <c r="AF65" s="442"/>
      <c r="AG65" s="442"/>
      <c r="AH65" s="442"/>
      <c r="AI65" s="442"/>
      <c r="AJ65" s="442"/>
      <c r="AK65" s="442"/>
      <c r="AL65" s="456"/>
      <c r="AM65" s="456"/>
      <c r="AN65" s="456"/>
      <c r="AO65" s="456"/>
      <c r="AP65" s="456"/>
      <c r="AQ65" s="456"/>
      <c r="AR65" s="456"/>
      <c r="AS65" s="456"/>
      <c r="AT65" s="456"/>
      <c r="AU65" s="456"/>
      <c r="AV65" s="456"/>
      <c r="AW65" s="456"/>
      <c r="AX65" s="456"/>
      <c r="AY65" s="456"/>
      <c r="AZ65" s="457"/>
      <c r="BA65" s="457"/>
      <c r="BB65" s="457"/>
      <c r="BC65" s="457"/>
      <c r="BD65" s="457"/>
      <c r="BE65" s="457"/>
      <c r="BF65" s="457"/>
      <c r="BG65" s="457"/>
    </row>
    <row r="66" spans="1:59" ht="15" customHeight="1">
      <c r="A66" s="2"/>
      <c r="B66" s="140"/>
      <c r="C66" s="140"/>
      <c r="D66" s="140"/>
      <c r="E66" s="2"/>
      <c r="F66" s="2"/>
      <c r="G66" s="458"/>
      <c r="H66" s="2"/>
      <c r="I66" s="140"/>
      <c r="J66" s="25"/>
      <c r="K66" s="23"/>
      <c r="L66" s="2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442"/>
      <c r="Y66" s="442"/>
      <c r="Z66" s="442"/>
      <c r="AA66" s="442"/>
      <c r="AB66" s="442"/>
      <c r="AC66" s="442"/>
      <c r="AD66" s="442"/>
      <c r="AE66" s="442"/>
      <c r="AF66" s="442"/>
      <c r="AG66" s="442"/>
      <c r="AH66" s="442"/>
      <c r="AI66" s="442"/>
      <c r="AJ66" s="442"/>
      <c r="AK66" s="442"/>
      <c r="AL66" s="456"/>
      <c r="AM66" s="456"/>
      <c r="AN66" s="456"/>
      <c r="AO66" s="456"/>
      <c r="AP66" s="456"/>
      <c r="AQ66" s="456"/>
      <c r="AR66" s="456"/>
      <c r="AS66" s="456"/>
      <c r="AT66" s="456"/>
      <c r="AU66" s="456"/>
      <c r="AV66" s="456"/>
      <c r="AW66" s="456"/>
      <c r="AX66" s="456"/>
      <c r="AY66" s="456"/>
      <c r="AZ66" s="457"/>
      <c r="BA66" s="457"/>
      <c r="BB66" s="457"/>
      <c r="BC66" s="457"/>
      <c r="BD66" s="457"/>
      <c r="BE66" s="457"/>
      <c r="BF66" s="457"/>
      <c r="BG66" s="457"/>
    </row>
    <row r="67" spans="1:59" ht="15" customHeight="1">
      <c r="A67" s="2"/>
      <c r="B67" s="2"/>
      <c r="C67" s="1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445"/>
      <c r="Y67" s="445"/>
      <c r="Z67" s="445"/>
      <c r="AA67" s="445"/>
      <c r="AB67" s="445"/>
      <c r="AC67" s="445"/>
      <c r="AD67" s="445"/>
      <c r="AE67" s="445"/>
      <c r="AF67" s="445"/>
      <c r="AG67" s="445"/>
      <c r="AH67" s="445"/>
      <c r="AI67" s="445"/>
      <c r="AJ67" s="445"/>
      <c r="AK67" s="445"/>
      <c r="AL67" s="459"/>
      <c r="AM67" s="459"/>
      <c r="AN67" s="459"/>
      <c r="AO67" s="459"/>
      <c r="AP67" s="459"/>
      <c r="AQ67" s="459"/>
      <c r="AR67" s="459"/>
      <c r="AS67" s="459"/>
      <c r="AT67" s="459"/>
      <c r="AU67" s="459"/>
      <c r="AV67" s="459"/>
      <c r="AW67" s="459"/>
      <c r="AX67" s="459"/>
      <c r="AY67" s="449"/>
      <c r="AZ67" s="213"/>
      <c r="BA67" s="213"/>
      <c r="BB67" s="213"/>
      <c r="BC67" s="213"/>
      <c r="BD67" s="213"/>
      <c r="BE67" s="213"/>
      <c r="BF67" s="213"/>
      <c r="BG67" s="213"/>
    </row>
    <row r="68" spans="1:59" ht="15" customHeight="1">
      <c r="A68" s="2"/>
      <c r="B68" s="140"/>
      <c r="C68" s="460"/>
      <c r="D68" s="140"/>
      <c r="E68" s="2"/>
      <c r="F68" s="2"/>
      <c r="G68" s="2"/>
      <c r="H68" s="447"/>
      <c r="I68" s="440"/>
      <c r="J68" s="2"/>
      <c r="K68" s="447"/>
      <c r="L68" s="440"/>
      <c r="M68" s="440"/>
      <c r="N68" s="440"/>
      <c r="O68" s="440"/>
      <c r="P68" s="2"/>
      <c r="Q68" s="2"/>
      <c r="R68" s="2"/>
      <c r="S68" s="2"/>
      <c r="T68" s="2"/>
      <c r="U68" s="2"/>
      <c r="V68" s="2"/>
      <c r="W68" s="2"/>
      <c r="X68" s="445"/>
      <c r="Y68" s="445"/>
      <c r="Z68" s="445"/>
      <c r="AA68" s="445"/>
      <c r="AB68" s="445"/>
      <c r="AC68" s="445"/>
      <c r="AD68" s="445"/>
      <c r="AE68" s="445"/>
      <c r="AF68" s="445"/>
      <c r="AG68" s="445"/>
      <c r="AH68" s="445"/>
      <c r="AI68" s="445"/>
      <c r="AJ68" s="445"/>
      <c r="AK68" s="445"/>
      <c r="AL68" s="459"/>
      <c r="AM68" s="459"/>
      <c r="AN68" s="459"/>
      <c r="AO68" s="459"/>
      <c r="AP68" s="459"/>
      <c r="AQ68" s="459"/>
      <c r="AR68" s="459"/>
      <c r="AS68" s="459"/>
      <c r="AT68" s="459"/>
      <c r="AU68" s="459"/>
      <c r="AV68" s="459"/>
      <c r="AW68" s="459"/>
      <c r="AX68" s="459"/>
      <c r="AY68" s="449"/>
      <c r="AZ68" s="213"/>
      <c r="BA68" s="213"/>
      <c r="BB68" s="213"/>
      <c r="BC68" s="213"/>
      <c r="BD68" s="213"/>
      <c r="BE68" s="213"/>
      <c r="BF68" s="213"/>
      <c r="BG68" s="213"/>
    </row>
    <row r="69" spans="1:59" ht="15" customHeight="1">
      <c r="A69" s="2"/>
      <c r="B69" s="140"/>
      <c r="C69" s="460"/>
      <c r="D69" s="140"/>
      <c r="E69" s="2"/>
      <c r="F69" s="2"/>
      <c r="G69" s="2"/>
      <c r="H69" s="447"/>
      <c r="I69" s="440"/>
      <c r="J69" s="2"/>
      <c r="K69" s="447"/>
      <c r="L69" s="440"/>
      <c r="M69" s="440"/>
      <c r="N69" s="440"/>
      <c r="O69" s="440"/>
      <c r="P69" s="2"/>
      <c r="Q69" s="2"/>
      <c r="R69" s="2"/>
      <c r="S69" s="2"/>
      <c r="T69" s="2"/>
      <c r="U69" s="2"/>
      <c r="V69" s="2"/>
      <c r="W69" s="2"/>
      <c r="X69" s="445"/>
      <c r="Y69" s="445"/>
      <c r="Z69" s="445"/>
      <c r="AA69" s="445"/>
      <c r="AB69" s="445"/>
      <c r="AC69" s="445"/>
      <c r="AD69" s="445"/>
      <c r="AE69" s="445"/>
      <c r="AF69" s="445"/>
      <c r="AG69" s="445"/>
      <c r="AH69" s="445"/>
      <c r="AI69" s="445"/>
      <c r="AJ69" s="445"/>
      <c r="AK69" s="445"/>
      <c r="AL69" s="459"/>
      <c r="AM69" s="459"/>
      <c r="AN69" s="459"/>
      <c r="AO69" s="459"/>
      <c r="AP69" s="459"/>
      <c r="AQ69" s="459"/>
      <c r="AR69" s="459"/>
      <c r="AS69" s="459"/>
      <c r="AT69" s="459"/>
      <c r="AU69" s="459"/>
      <c r="AV69" s="459"/>
      <c r="AW69" s="459"/>
      <c r="AX69" s="459"/>
      <c r="AY69" s="449"/>
      <c r="AZ69" s="213"/>
      <c r="BA69" s="213"/>
      <c r="BB69" s="213"/>
      <c r="BC69" s="213"/>
      <c r="BD69" s="213"/>
      <c r="BE69" s="213"/>
      <c r="BF69" s="213"/>
      <c r="BG69" s="213"/>
    </row>
    <row r="70" spans="1:59" ht="15" customHeight="1">
      <c r="A70" s="2"/>
      <c r="B70" s="2"/>
      <c r="C70" s="2"/>
      <c r="D70" s="2"/>
      <c r="E70" s="2"/>
      <c r="F70" s="2"/>
      <c r="G70" s="2"/>
      <c r="H70" s="447"/>
      <c r="I70" s="447"/>
      <c r="J70" s="2"/>
      <c r="K70" s="447"/>
      <c r="L70" s="440"/>
      <c r="M70" s="440"/>
      <c r="N70" s="440"/>
      <c r="O70" s="440"/>
      <c r="P70" s="2"/>
      <c r="Q70" s="2"/>
      <c r="R70" s="2"/>
      <c r="S70" s="2"/>
      <c r="T70" s="2"/>
      <c r="U70" s="2"/>
      <c r="V70" s="2"/>
      <c r="W70" s="2"/>
      <c r="X70" s="445"/>
      <c r="Y70" s="445"/>
      <c r="Z70" s="445"/>
      <c r="AA70" s="445"/>
      <c r="AB70" s="445"/>
      <c r="AC70" s="445"/>
      <c r="AD70" s="445"/>
      <c r="AE70" s="445"/>
      <c r="AF70" s="445"/>
      <c r="AG70" s="445"/>
      <c r="AH70" s="445"/>
      <c r="AI70" s="445"/>
      <c r="AJ70" s="445"/>
      <c r="AK70" s="445"/>
      <c r="AL70" s="459"/>
      <c r="AM70" s="459"/>
      <c r="AN70" s="459"/>
      <c r="AO70" s="459"/>
      <c r="AP70" s="459"/>
      <c r="AQ70" s="459"/>
      <c r="AR70" s="459"/>
      <c r="AS70" s="459"/>
      <c r="AT70" s="459"/>
      <c r="AU70" s="459"/>
      <c r="AV70" s="459"/>
      <c r="AW70" s="459"/>
      <c r="AX70" s="459"/>
      <c r="AY70" s="449"/>
      <c r="AZ70" s="213"/>
      <c r="BA70" s="213"/>
      <c r="BB70" s="213"/>
      <c r="BC70" s="213"/>
      <c r="BD70" s="213"/>
      <c r="BE70" s="213"/>
      <c r="BF70" s="213"/>
      <c r="BG70" s="213"/>
    </row>
    <row r="71" spans="1:59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428"/>
      <c r="Y71" s="428"/>
      <c r="Z71" s="428"/>
      <c r="AA71" s="428"/>
      <c r="AB71" s="428"/>
      <c r="AC71" s="428"/>
      <c r="AD71" s="428"/>
      <c r="AE71" s="428"/>
      <c r="AF71" s="428"/>
      <c r="AG71" s="428"/>
      <c r="AH71" s="428"/>
      <c r="AI71" s="428"/>
      <c r="AJ71" s="428"/>
      <c r="AK71" s="428"/>
      <c r="AL71" s="448"/>
      <c r="AM71" s="448"/>
      <c r="AN71" s="448"/>
      <c r="AO71" s="448"/>
      <c r="AP71" s="448"/>
      <c r="AQ71" s="448"/>
      <c r="AR71" s="448"/>
      <c r="AS71" s="448"/>
      <c r="AT71" s="448"/>
      <c r="AU71" s="448"/>
      <c r="AV71" s="448"/>
      <c r="AW71" s="448"/>
      <c r="AX71" s="448"/>
      <c r="AY71" s="449"/>
      <c r="AZ71" s="213"/>
      <c r="BA71" s="213"/>
      <c r="BB71" s="213"/>
      <c r="BC71" s="213"/>
      <c r="BD71" s="213"/>
      <c r="BE71" s="213"/>
      <c r="BF71" s="213"/>
      <c r="BG71" s="213"/>
    </row>
    <row r="72" spans="1:59" ht="15" customHeight="1">
      <c r="A72" s="2"/>
      <c r="B72" s="2"/>
      <c r="C72" s="2"/>
      <c r="D72" s="2"/>
      <c r="E72" s="2"/>
      <c r="F72" s="2"/>
      <c r="G72" s="2"/>
      <c r="H72" s="447"/>
      <c r="I72" s="440"/>
      <c r="J72" s="440"/>
      <c r="K72" s="440"/>
      <c r="L72" s="440"/>
      <c r="M72" s="440"/>
      <c r="N72" s="440"/>
      <c r="O72" s="440"/>
      <c r="P72" s="2"/>
      <c r="Q72" s="2"/>
      <c r="R72" s="2"/>
      <c r="S72" s="2"/>
      <c r="T72" s="2"/>
      <c r="U72" s="2"/>
      <c r="V72" s="2"/>
      <c r="W72" s="2"/>
      <c r="X72" s="428"/>
      <c r="Y72" s="428"/>
      <c r="Z72" s="428"/>
      <c r="AA72" s="428"/>
      <c r="AB72" s="428"/>
      <c r="AC72" s="428"/>
      <c r="AD72" s="428"/>
      <c r="AE72" s="428"/>
      <c r="AF72" s="428"/>
      <c r="AG72" s="428"/>
      <c r="AH72" s="428"/>
      <c r="AI72" s="428"/>
      <c r="AJ72" s="428"/>
      <c r="AK72" s="428"/>
      <c r="AL72" s="448"/>
      <c r="AM72" s="448"/>
      <c r="AN72" s="448"/>
      <c r="AO72" s="448"/>
      <c r="AP72" s="448"/>
      <c r="AQ72" s="448"/>
      <c r="AR72" s="448"/>
      <c r="AS72" s="448"/>
      <c r="AT72" s="448"/>
      <c r="AU72" s="448"/>
      <c r="AV72" s="448"/>
      <c r="AW72" s="448"/>
      <c r="AX72" s="448"/>
      <c r="AY72" s="449"/>
      <c r="AZ72" s="213"/>
      <c r="BA72" s="213"/>
      <c r="BB72" s="213"/>
      <c r="BC72" s="213"/>
      <c r="BD72" s="213"/>
      <c r="BE72" s="213"/>
      <c r="BF72" s="213"/>
      <c r="BG72" s="213"/>
    </row>
    <row r="73" spans="1:59" ht="15" customHeight="1">
      <c r="A73" s="2"/>
      <c r="B73" s="2"/>
      <c r="C73" s="2"/>
      <c r="D73" s="2"/>
      <c r="E73" s="2"/>
      <c r="F73" s="2"/>
      <c r="G73" s="2"/>
      <c r="H73" s="2"/>
      <c r="I73" s="450"/>
      <c r="J73" s="2"/>
      <c r="K73" s="2"/>
      <c r="L73" s="450"/>
      <c r="M73" s="451"/>
      <c r="N73" s="451"/>
      <c r="O73" s="450"/>
      <c r="P73" s="2"/>
      <c r="Q73" s="2"/>
      <c r="R73" s="2"/>
      <c r="S73" s="2"/>
      <c r="T73" s="2"/>
      <c r="U73" s="2"/>
      <c r="V73" s="2"/>
      <c r="W73" s="2"/>
      <c r="X73" s="428"/>
      <c r="Y73" s="428"/>
      <c r="Z73" s="428"/>
      <c r="AA73" s="428"/>
      <c r="AB73" s="428"/>
      <c r="AC73" s="428"/>
      <c r="AD73" s="428"/>
      <c r="AE73" s="428"/>
      <c r="AF73" s="428"/>
      <c r="AG73" s="428"/>
      <c r="AH73" s="428"/>
      <c r="AI73" s="428"/>
      <c r="AJ73" s="428"/>
      <c r="AK73" s="428"/>
      <c r="AL73" s="448"/>
      <c r="AM73" s="448"/>
      <c r="AN73" s="448"/>
      <c r="AO73" s="448"/>
      <c r="AP73" s="448"/>
      <c r="AQ73" s="448"/>
      <c r="AR73" s="448"/>
      <c r="AS73" s="448"/>
      <c r="AT73" s="448"/>
      <c r="AU73" s="448"/>
      <c r="AV73" s="448"/>
      <c r="AW73" s="448"/>
      <c r="AX73" s="448"/>
      <c r="AY73" s="449"/>
      <c r="AZ73" s="213"/>
      <c r="BA73" s="213"/>
      <c r="BB73" s="213"/>
      <c r="BC73" s="213"/>
      <c r="BD73" s="213"/>
      <c r="BE73" s="213"/>
      <c r="BF73" s="213"/>
      <c r="BG73" s="213"/>
    </row>
    <row r="74" spans="1:59" ht="15" customHeight="1">
      <c r="A74" s="2"/>
      <c r="B74" s="2"/>
      <c r="C74" s="2"/>
      <c r="D74" s="2"/>
      <c r="E74" s="2"/>
      <c r="F74" s="2"/>
      <c r="G74" s="2"/>
      <c r="H74" s="2"/>
      <c r="I74" s="450"/>
      <c r="J74" s="2"/>
      <c r="K74" s="2"/>
      <c r="L74" s="450"/>
      <c r="M74" s="451"/>
      <c r="N74" s="451"/>
      <c r="O74" s="450"/>
      <c r="P74" s="2"/>
      <c r="Q74" s="2"/>
      <c r="R74" s="2"/>
      <c r="S74" s="2"/>
      <c r="T74" s="2"/>
      <c r="U74" s="2"/>
      <c r="V74" s="2"/>
      <c r="W74" s="2"/>
      <c r="X74" s="428"/>
      <c r="Y74" s="428"/>
      <c r="Z74" s="428"/>
      <c r="AA74" s="428"/>
      <c r="AB74" s="428"/>
      <c r="AC74" s="428"/>
      <c r="AD74" s="428"/>
      <c r="AE74" s="428"/>
      <c r="AF74" s="428"/>
      <c r="AG74" s="428"/>
      <c r="AH74" s="428"/>
      <c r="AI74" s="428"/>
      <c r="AJ74" s="428"/>
      <c r="AK74" s="428"/>
      <c r="AL74" s="448"/>
      <c r="AM74" s="448"/>
      <c r="AN74" s="448"/>
      <c r="AO74" s="448"/>
      <c r="AP74" s="448"/>
      <c r="AQ74" s="448"/>
      <c r="AR74" s="448"/>
      <c r="AS74" s="448"/>
      <c r="AT74" s="448"/>
      <c r="AU74" s="448"/>
      <c r="AV74" s="448"/>
      <c r="AW74" s="448"/>
      <c r="AX74" s="448"/>
      <c r="AY74" s="449"/>
      <c r="AZ74" s="213"/>
      <c r="BA74" s="213"/>
      <c r="BB74" s="213"/>
      <c r="BC74" s="213"/>
      <c r="BD74" s="213"/>
      <c r="BE74" s="213"/>
      <c r="BF74" s="213"/>
      <c r="BG74" s="213"/>
    </row>
    <row r="75" spans="1:59" ht="15" customHeight="1">
      <c r="A75" s="2"/>
      <c r="B75" s="2"/>
      <c r="C75" s="2"/>
      <c r="D75" s="2"/>
      <c r="E75" s="2"/>
      <c r="F75" s="2"/>
      <c r="G75" s="2"/>
      <c r="H75" s="2"/>
      <c r="I75" s="450"/>
      <c r="J75" s="2"/>
      <c r="K75" s="2"/>
      <c r="L75" s="450"/>
      <c r="M75" s="451"/>
      <c r="N75" s="451"/>
      <c r="O75" s="450"/>
      <c r="P75" s="2"/>
      <c r="Q75" s="2"/>
      <c r="R75" s="2"/>
      <c r="S75" s="2"/>
      <c r="T75" s="2"/>
      <c r="U75" s="2"/>
      <c r="V75" s="2"/>
      <c r="W75" s="2"/>
      <c r="X75" s="428"/>
      <c r="Y75" s="428"/>
      <c r="Z75" s="428"/>
      <c r="AA75" s="428"/>
      <c r="AB75" s="428"/>
      <c r="AC75" s="428"/>
      <c r="AD75" s="428"/>
      <c r="AE75" s="428"/>
      <c r="AF75" s="428"/>
      <c r="AG75" s="428"/>
      <c r="AH75" s="428"/>
      <c r="AI75" s="428"/>
      <c r="AJ75" s="428"/>
      <c r="AK75" s="428"/>
      <c r="AL75" s="448"/>
      <c r="AM75" s="448"/>
      <c r="AN75" s="448"/>
      <c r="AO75" s="448"/>
      <c r="AP75" s="448"/>
      <c r="AQ75" s="448"/>
      <c r="AR75" s="448"/>
      <c r="AS75" s="448"/>
      <c r="AT75" s="448"/>
      <c r="AU75" s="448"/>
      <c r="AV75" s="448"/>
      <c r="AW75" s="448"/>
      <c r="AX75" s="448"/>
      <c r="AY75" s="449"/>
      <c r="AZ75" s="213"/>
      <c r="BA75" s="213"/>
      <c r="BB75" s="213"/>
      <c r="BC75" s="213"/>
      <c r="BD75" s="213"/>
      <c r="BE75" s="213"/>
      <c r="BF75" s="213"/>
      <c r="BG75" s="213"/>
    </row>
    <row r="76" spans="1:59" ht="15" customHeight="1">
      <c r="A76" s="2"/>
      <c r="B76" s="2"/>
      <c r="C76" s="2"/>
      <c r="D76" s="2"/>
      <c r="E76" s="2"/>
      <c r="F76" s="2"/>
      <c r="G76" s="2"/>
      <c r="H76" s="2"/>
      <c r="I76" s="450"/>
      <c r="J76" s="2"/>
      <c r="K76" s="2"/>
      <c r="L76" s="450"/>
      <c r="M76" s="451"/>
      <c r="N76" s="451"/>
      <c r="O76" s="450"/>
      <c r="P76" s="2"/>
      <c r="Q76" s="2"/>
      <c r="R76" s="2"/>
      <c r="S76" s="2"/>
      <c r="T76" s="2"/>
      <c r="U76" s="2"/>
      <c r="V76" s="2"/>
      <c r="W76" s="2"/>
      <c r="X76" s="428"/>
      <c r="Y76" s="428"/>
      <c r="Z76" s="428"/>
      <c r="AA76" s="428"/>
      <c r="AB76" s="428"/>
      <c r="AC76" s="428"/>
      <c r="AD76" s="428"/>
      <c r="AE76" s="428"/>
      <c r="AF76" s="428"/>
      <c r="AG76" s="428"/>
      <c r="AH76" s="428"/>
      <c r="AI76" s="428"/>
      <c r="AJ76" s="428"/>
      <c r="AK76" s="428"/>
      <c r="AL76" s="448"/>
      <c r="AM76" s="448"/>
      <c r="AN76" s="448"/>
      <c r="AO76" s="448"/>
      <c r="AP76" s="448"/>
      <c r="AQ76" s="448"/>
      <c r="AR76" s="448"/>
      <c r="AS76" s="448"/>
      <c r="AT76" s="448"/>
      <c r="AU76" s="448"/>
      <c r="AV76" s="448"/>
      <c r="AW76" s="448"/>
      <c r="AX76" s="448"/>
      <c r="AY76" s="449"/>
      <c r="AZ76" s="213"/>
      <c r="BA76" s="213"/>
      <c r="BB76" s="213"/>
      <c r="BC76" s="213"/>
      <c r="BD76" s="213"/>
      <c r="BE76" s="213"/>
      <c r="BF76" s="213"/>
      <c r="BG76" s="213"/>
    </row>
    <row r="77" spans="1:59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449"/>
      <c r="AM77" s="449"/>
      <c r="AN77" s="449"/>
      <c r="AO77" s="449"/>
      <c r="AP77" s="449"/>
      <c r="AQ77" s="449"/>
      <c r="AR77" s="449"/>
      <c r="AS77" s="449"/>
      <c r="AT77" s="449"/>
      <c r="AU77" s="449"/>
      <c r="AV77" s="449"/>
      <c r="AW77" s="449"/>
      <c r="AX77" s="449"/>
      <c r="AY77" s="449"/>
      <c r="AZ77" s="213"/>
      <c r="BA77" s="213"/>
      <c r="BB77" s="213"/>
      <c r="BC77" s="213"/>
      <c r="BD77" s="213"/>
      <c r="BE77" s="213"/>
      <c r="BF77" s="213"/>
      <c r="BG77" s="213"/>
    </row>
    <row r="78" spans="1:59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449"/>
      <c r="AM78" s="449"/>
      <c r="AN78" s="449"/>
      <c r="AO78" s="449"/>
      <c r="AP78" s="449"/>
      <c r="AQ78" s="449"/>
      <c r="AR78" s="449"/>
      <c r="AS78" s="449"/>
      <c r="AT78" s="449"/>
      <c r="AU78" s="449"/>
      <c r="AV78" s="449"/>
      <c r="AW78" s="449"/>
      <c r="AX78" s="449"/>
      <c r="AY78" s="449"/>
      <c r="AZ78" s="213"/>
      <c r="BA78" s="213"/>
      <c r="BB78" s="213"/>
      <c r="BC78" s="213"/>
      <c r="BD78" s="213"/>
      <c r="BE78" s="213"/>
      <c r="BF78" s="213"/>
      <c r="BG78" s="213"/>
    </row>
    <row r="79" spans="1:59" ht="15" customHeight="1">
      <c r="A79" s="2"/>
      <c r="B79" s="582"/>
      <c r="C79" s="121"/>
      <c r="D79" s="2"/>
      <c r="E79" s="2"/>
      <c r="F79" s="2"/>
      <c r="G79" s="2"/>
      <c r="H79" s="452"/>
      <c r="I79" s="2"/>
      <c r="J79" s="583"/>
      <c r="K79" s="583"/>
      <c r="L79" s="58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402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453"/>
      <c r="AM79" s="453"/>
      <c r="AN79" s="453"/>
      <c r="AO79" s="453"/>
      <c r="AP79" s="453"/>
      <c r="AQ79" s="453"/>
      <c r="AR79" s="453"/>
      <c r="AS79" s="453"/>
      <c r="AT79" s="453"/>
      <c r="AU79" s="453"/>
      <c r="AV79" s="453"/>
      <c r="AW79" s="453"/>
      <c r="AX79" s="453"/>
      <c r="AY79" s="449"/>
      <c r="AZ79" s="454"/>
      <c r="BA79" s="454"/>
      <c r="BB79" s="454"/>
      <c r="BC79" s="454"/>
      <c r="BD79" s="454"/>
      <c r="BE79" s="454"/>
      <c r="BF79" s="454"/>
      <c r="BG79" s="454"/>
    </row>
    <row r="80" spans="1:59" ht="15" customHeight="1">
      <c r="A80" s="2"/>
      <c r="B80" s="582"/>
      <c r="C80" s="121"/>
      <c r="D80" s="2"/>
      <c r="E80" s="2"/>
      <c r="F80" s="2"/>
      <c r="G80" s="2"/>
      <c r="H80" s="455"/>
      <c r="I80" s="2"/>
      <c r="J80" s="121"/>
      <c r="K80" s="582"/>
      <c r="L80" s="58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442"/>
      <c r="Y80" s="442"/>
      <c r="Z80" s="442"/>
      <c r="AA80" s="442"/>
      <c r="AB80" s="442"/>
      <c r="AC80" s="442"/>
      <c r="AD80" s="442"/>
      <c r="AE80" s="442"/>
      <c r="AF80" s="442"/>
      <c r="AG80" s="442"/>
      <c r="AH80" s="442"/>
      <c r="AI80" s="442"/>
      <c r="AJ80" s="442"/>
      <c r="AK80" s="442"/>
      <c r="AL80" s="456"/>
      <c r="AM80" s="456"/>
      <c r="AN80" s="456"/>
      <c r="AO80" s="456"/>
      <c r="AP80" s="456"/>
      <c r="AQ80" s="456"/>
      <c r="AR80" s="456"/>
      <c r="AS80" s="456"/>
      <c r="AT80" s="456"/>
      <c r="AU80" s="456"/>
      <c r="AV80" s="456"/>
      <c r="AW80" s="456"/>
      <c r="AX80" s="456"/>
      <c r="AY80" s="456"/>
      <c r="AZ80" s="457"/>
      <c r="BA80" s="457"/>
      <c r="BB80" s="457"/>
      <c r="BC80" s="457"/>
      <c r="BD80" s="457"/>
      <c r="BE80" s="457"/>
      <c r="BF80" s="457"/>
      <c r="BG80" s="457"/>
    </row>
    <row r="81" spans="1:59" ht="15" customHeight="1">
      <c r="A81" s="2"/>
      <c r="B81" s="582"/>
      <c r="C81" s="121"/>
      <c r="D81" s="2"/>
      <c r="E81" s="2"/>
      <c r="F81" s="2"/>
      <c r="G81" s="2"/>
      <c r="H81" s="2"/>
      <c r="I81" s="2"/>
      <c r="J81" s="22"/>
      <c r="K81" s="22"/>
      <c r="L81" s="2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442"/>
      <c r="Y81" s="442"/>
      <c r="Z81" s="442"/>
      <c r="AA81" s="442"/>
      <c r="AB81" s="442"/>
      <c r="AC81" s="442"/>
      <c r="AD81" s="442"/>
      <c r="AE81" s="442"/>
      <c r="AF81" s="442"/>
      <c r="AG81" s="442"/>
      <c r="AH81" s="442"/>
      <c r="AI81" s="442"/>
      <c r="AJ81" s="442"/>
      <c r="AK81" s="442"/>
      <c r="AL81" s="456"/>
      <c r="AM81" s="456"/>
      <c r="AN81" s="456"/>
      <c r="AO81" s="456"/>
      <c r="AP81" s="456"/>
      <c r="AQ81" s="456"/>
      <c r="AR81" s="456"/>
      <c r="AS81" s="456"/>
      <c r="AT81" s="456"/>
      <c r="AU81" s="456"/>
      <c r="AV81" s="456"/>
      <c r="AW81" s="456"/>
      <c r="AX81" s="456"/>
      <c r="AY81" s="456"/>
      <c r="AZ81" s="457"/>
      <c r="BA81" s="457"/>
      <c r="BB81" s="457"/>
      <c r="BC81" s="457"/>
      <c r="BD81" s="457"/>
      <c r="BE81" s="457"/>
      <c r="BF81" s="457"/>
      <c r="BG81" s="457"/>
    </row>
    <row r="82" spans="1:59" ht="15" customHeight="1">
      <c r="A82" s="2"/>
      <c r="B82" s="582"/>
      <c r="C82" s="121"/>
      <c r="D82" s="2"/>
      <c r="E82" s="2"/>
      <c r="F82" s="2"/>
      <c r="G82" s="458"/>
      <c r="H82" s="2"/>
      <c r="I82" s="140"/>
      <c r="J82" s="22"/>
      <c r="K82" s="22"/>
      <c r="L82" s="2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442"/>
      <c r="Y82" s="442"/>
      <c r="Z82" s="442"/>
      <c r="AA82" s="442"/>
      <c r="AB82" s="442"/>
      <c r="AC82" s="442"/>
      <c r="AD82" s="442"/>
      <c r="AE82" s="442"/>
      <c r="AF82" s="442"/>
      <c r="AG82" s="442"/>
      <c r="AH82" s="442"/>
      <c r="AI82" s="442"/>
      <c r="AJ82" s="442"/>
      <c r="AK82" s="442"/>
      <c r="AL82" s="456"/>
      <c r="AM82" s="456"/>
      <c r="AN82" s="456"/>
      <c r="AO82" s="456"/>
      <c r="AP82" s="456"/>
      <c r="AQ82" s="456"/>
      <c r="AR82" s="456"/>
      <c r="AS82" s="456"/>
      <c r="AT82" s="456"/>
      <c r="AU82" s="456"/>
      <c r="AV82" s="456"/>
      <c r="AW82" s="456"/>
      <c r="AX82" s="456"/>
      <c r="AY82" s="456"/>
      <c r="AZ82" s="457"/>
      <c r="BA82" s="457"/>
      <c r="BB82" s="457"/>
      <c r="BC82" s="457"/>
      <c r="BD82" s="457"/>
      <c r="BE82" s="457"/>
      <c r="BF82" s="457"/>
      <c r="BG82" s="457"/>
    </row>
    <row r="83" spans="1:59">
      <c r="A83" s="2"/>
      <c r="B83" s="582"/>
      <c r="C83" s="12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445"/>
      <c r="Y83" s="445"/>
      <c r="Z83" s="445"/>
      <c r="AA83" s="445"/>
      <c r="AB83" s="445"/>
      <c r="AC83" s="445"/>
      <c r="AD83" s="445"/>
      <c r="AE83" s="445"/>
      <c r="AF83" s="445"/>
      <c r="AG83" s="445"/>
      <c r="AH83" s="445"/>
      <c r="AI83" s="445"/>
      <c r="AJ83" s="445"/>
      <c r="AK83" s="445"/>
      <c r="AL83" s="459"/>
      <c r="AM83" s="459"/>
      <c r="AN83" s="459"/>
      <c r="AO83" s="459"/>
      <c r="AP83" s="459"/>
      <c r="AQ83" s="459"/>
      <c r="AR83" s="459"/>
      <c r="AS83" s="459"/>
      <c r="AT83" s="459"/>
      <c r="AU83" s="459"/>
      <c r="AV83" s="459"/>
      <c r="AW83" s="459"/>
      <c r="AX83" s="459"/>
      <c r="AY83" s="449"/>
      <c r="AZ83" s="213"/>
      <c r="BA83" s="213"/>
      <c r="BB83" s="213"/>
      <c r="BC83" s="213"/>
      <c r="BD83" s="213"/>
      <c r="BE83" s="213"/>
      <c r="BF83" s="213"/>
      <c r="BG83" s="213"/>
    </row>
    <row r="84" spans="1:59" ht="15" customHeight="1">
      <c r="A84" s="2"/>
      <c r="B84" s="140"/>
      <c r="C84" s="140"/>
      <c r="D84" s="140"/>
      <c r="E84" s="2"/>
      <c r="F84" s="2"/>
      <c r="G84" s="2"/>
      <c r="H84" s="440"/>
      <c r="I84" s="440"/>
      <c r="J84" s="440"/>
      <c r="K84" s="440"/>
      <c r="L84" s="440"/>
      <c r="M84" s="440"/>
      <c r="N84" s="440"/>
      <c r="O84" s="440"/>
      <c r="P84" s="2"/>
      <c r="Q84" s="2"/>
      <c r="R84" s="2"/>
      <c r="S84" s="2"/>
      <c r="T84" s="2"/>
      <c r="U84" s="2"/>
      <c r="V84" s="2"/>
      <c r="W84" s="2"/>
      <c r="X84" s="445"/>
      <c r="Y84" s="445"/>
      <c r="Z84" s="445"/>
      <c r="AA84" s="445"/>
      <c r="AB84" s="445"/>
      <c r="AC84" s="445"/>
      <c r="AD84" s="445"/>
      <c r="AE84" s="445"/>
      <c r="AF84" s="445"/>
      <c r="AG84" s="445"/>
      <c r="AH84" s="445"/>
      <c r="AI84" s="445"/>
      <c r="AJ84" s="445"/>
      <c r="AK84" s="445"/>
      <c r="AL84" s="459"/>
      <c r="AM84" s="459"/>
      <c r="AN84" s="459"/>
      <c r="AO84" s="459"/>
      <c r="AP84" s="459"/>
      <c r="AQ84" s="459"/>
      <c r="AR84" s="459"/>
      <c r="AS84" s="459"/>
      <c r="AT84" s="459"/>
      <c r="AU84" s="459"/>
      <c r="AV84" s="459"/>
      <c r="AW84" s="459"/>
      <c r="AX84" s="459"/>
      <c r="AY84" s="449"/>
      <c r="AZ84" s="213"/>
      <c r="BA84" s="213"/>
      <c r="BB84" s="213"/>
      <c r="BC84" s="213"/>
      <c r="BD84" s="213"/>
      <c r="BE84" s="213"/>
      <c r="BF84" s="213"/>
      <c r="BG84" s="213"/>
    </row>
    <row r="85" spans="1:59" ht="15" customHeight="1">
      <c r="A85" s="2"/>
      <c r="B85" s="140"/>
      <c r="C85" s="140"/>
      <c r="D85" s="140"/>
      <c r="E85" s="2"/>
      <c r="F85" s="2"/>
      <c r="G85" s="2"/>
      <c r="H85" s="440"/>
      <c r="I85" s="440"/>
      <c r="J85" s="440"/>
      <c r="K85" s="440"/>
      <c r="L85" s="440"/>
      <c r="M85" s="440"/>
      <c r="N85" s="440"/>
      <c r="O85" s="440"/>
      <c r="P85" s="2"/>
      <c r="Q85" s="2"/>
      <c r="R85" s="2"/>
      <c r="S85" s="2"/>
      <c r="T85" s="2"/>
      <c r="U85" s="2"/>
      <c r="V85" s="2"/>
      <c r="W85" s="2"/>
      <c r="X85" s="445"/>
      <c r="Y85" s="445"/>
      <c r="Z85" s="445"/>
      <c r="AA85" s="445"/>
      <c r="AB85" s="445"/>
      <c r="AC85" s="445"/>
      <c r="AD85" s="445"/>
      <c r="AE85" s="445"/>
      <c r="AF85" s="445"/>
      <c r="AG85" s="445"/>
      <c r="AH85" s="445"/>
      <c r="AI85" s="445"/>
      <c r="AJ85" s="445"/>
      <c r="AK85" s="445"/>
      <c r="AL85" s="459"/>
      <c r="AM85" s="459"/>
      <c r="AN85" s="459"/>
      <c r="AO85" s="459"/>
      <c r="AP85" s="459"/>
      <c r="AQ85" s="459"/>
      <c r="AR85" s="459"/>
      <c r="AS85" s="459"/>
      <c r="AT85" s="459"/>
      <c r="AU85" s="459"/>
      <c r="AV85" s="459"/>
      <c r="AW85" s="459"/>
      <c r="AX85" s="459"/>
      <c r="AY85" s="449"/>
      <c r="AZ85" s="213"/>
      <c r="BA85" s="213"/>
      <c r="BB85" s="213"/>
      <c r="BC85" s="213"/>
      <c r="BD85" s="213"/>
      <c r="BE85" s="213"/>
      <c r="BF85" s="213"/>
      <c r="BG85" s="213"/>
    </row>
    <row r="86" spans="1:59" ht="15" customHeight="1">
      <c r="A86" s="2"/>
      <c r="B86" s="2"/>
      <c r="C86" s="447"/>
      <c r="D86" s="385"/>
      <c r="E86" s="2"/>
      <c r="F86" s="2"/>
      <c r="G86" s="2"/>
      <c r="H86" s="440"/>
      <c r="I86" s="440"/>
      <c r="J86" s="440"/>
      <c r="K86" s="440"/>
      <c r="L86" s="440"/>
      <c r="M86" s="440"/>
      <c r="N86" s="440"/>
      <c r="O86" s="440"/>
      <c r="P86" s="2"/>
      <c r="Q86" s="2"/>
      <c r="R86" s="2"/>
      <c r="S86" s="2"/>
      <c r="T86" s="2"/>
      <c r="U86" s="2"/>
      <c r="V86" s="2"/>
      <c r="W86" s="2"/>
      <c r="X86" s="445"/>
      <c r="Y86" s="445"/>
      <c r="Z86" s="445"/>
      <c r="AA86" s="445"/>
      <c r="AB86" s="445"/>
      <c r="AC86" s="445"/>
      <c r="AD86" s="445"/>
      <c r="AE86" s="445"/>
      <c r="AF86" s="445"/>
      <c r="AG86" s="445"/>
      <c r="AH86" s="445"/>
      <c r="AI86" s="445"/>
      <c r="AJ86" s="445"/>
      <c r="AK86" s="445"/>
      <c r="AL86" s="459"/>
      <c r="AM86" s="459"/>
      <c r="AN86" s="459"/>
      <c r="AO86" s="459"/>
      <c r="AP86" s="459"/>
      <c r="AQ86" s="459"/>
      <c r="AR86" s="459"/>
      <c r="AS86" s="459"/>
      <c r="AT86" s="459"/>
      <c r="AU86" s="459"/>
      <c r="AV86" s="459"/>
      <c r="AW86" s="459"/>
      <c r="AX86" s="459"/>
      <c r="AY86" s="449"/>
      <c r="AZ86" s="213"/>
      <c r="BA86" s="213"/>
      <c r="BB86" s="213"/>
      <c r="BC86" s="213"/>
      <c r="BD86" s="213"/>
      <c r="BE86" s="213"/>
      <c r="BF86" s="213"/>
      <c r="BG86" s="213"/>
    </row>
    <row r="87" spans="1:59" ht="15" customHeight="1">
      <c r="A87" s="2"/>
      <c r="B87" s="140"/>
      <c r="C87" s="140"/>
      <c r="D87" s="140"/>
      <c r="E87" s="2"/>
      <c r="F87" s="2"/>
      <c r="G87" s="2"/>
      <c r="H87" s="440"/>
      <c r="I87" s="440"/>
      <c r="J87" s="440"/>
      <c r="K87" s="440"/>
      <c r="L87" s="440"/>
      <c r="M87" s="440"/>
      <c r="N87" s="440"/>
      <c r="O87" s="440"/>
      <c r="P87" s="2"/>
      <c r="Q87" s="2"/>
      <c r="R87" s="2"/>
      <c r="S87" s="2"/>
      <c r="T87" s="2"/>
      <c r="U87" s="2"/>
      <c r="V87" s="2"/>
      <c r="W87" s="2"/>
      <c r="X87" s="428"/>
      <c r="Y87" s="428"/>
      <c r="Z87" s="428"/>
      <c r="AA87" s="428"/>
      <c r="AB87" s="428"/>
      <c r="AC87" s="428"/>
      <c r="AD87" s="428"/>
      <c r="AE87" s="428"/>
      <c r="AF87" s="428"/>
      <c r="AG87" s="428"/>
      <c r="AH87" s="428"/>
      <c r="AI87" s="428"/>
      <c r="AJ87" s="428"/>
      <c r="AK87" s="428"/>
      <c r="AL87" s="448"/>
      <c r="AM87" s="448"/>
      <c r="AN87" s="448"/>
      <c r="AO87" s="448"/>
      <c r="AP87" s="448"/>
      <c r="AQ87" s="448"/>
      <c r="AR87" s="448"/>
      <c r="AS87" s="448"/>
      <c r="AT87" s="448"/>
      <c r="AU87" s="448"/>
      <c r="AV87" s="448"/>
      <c r="AW87" s="448"/>
      <c r="AX87" s="448"/>
      <c r="AY87" s="449"/>
      <c r="AZ87" s="213"/>
      <c r="BA87" s="213"/>
      <c r="BB87" s="213"/>
      <c r="BC87" s="213"/>
      <c r="BD87" s="213"/>
      <c r="BE87" s="213"/>
      <c r="BF87" s="213"/>
      <c r="BG87" s="213"/>
    </row>
    <row r="88" spans="1:59" ht="15" customHeight="1">
      <c r="A88" s="2"/>
      <c r="B88" s="2"/>
      <c r="C88" s="409"/>
      <c r="D88" s="2"/>
      <c r="E88" s="2"/>
      <c r="F88" s="2"/>
      <c r="G88" s="2"/>
      <c r="H88" s="440"/>
      <c r="I88" s="440"/>
      <c r="J88" s="440"/>
      <c r="K88" s="440"/>
      <c r="L88" s="440"/>
      <c r="M88" s="440"/>
      <c r="N88" s="440"/>
      <c r="O88" s="440"/>
      <c r="P88" s="2"/>
      <c r="Q88" s="2"/>
      <c r="R88" s="2"/>
      <c r="S88" s="2"/>
      <c r="T88" s="2"/>
      <c r="U88" s="2"/>
      <c r="V88" s="2"/>
      <c r="W88" s="2"/>
      <c r="X88" s="428"/>
      <c r="Y88" s="428"/>
      <c r="Z88" s="428"/>
      <c r="AA88" s="428"/>
      <c r="AB88" s="428"/>
      <c r="AC88" s="428"/>
      <c r="AD88" s="428"/>
      <c r="AE88" s="428"/>
      <c r="AF88" s="428"/>
      <c r="AG88" s="428"/>
      <c r="AH88" s="428"/>
      <c r="AI88" s="428"/>
      <c r="AJ88" s="428"/>
      <c r="AK88" s="428"/>
      <c r="AL88" s="448"/>
      <c r="AM88" s="448"/>
      <c r="AN88" s="448"/>
      <c r="AO88" s="448"/>
      <c r="AP88" s="448"/>
      <c r="AQ88" s="448"/>
      <c r="AR88" s="448"/>
      <c r="AS88" s="448"/>
      <c r="AT88" s="448"/>
      <c r="AU88" s="448"/>
      <c r="AV88" s="448"/>
      <c r="AW88" s="448"/>
      <c r="AX88" s="448"/>
      <c r="AY88" s="449"/>
      <c r="AZ88" s="213"/>
      <c r="BA88" s="213"/>
      <c r="BB88" s="213"/>
      <c r="BC88" s="213"/>
      <c r="BD88" s="213"/>
      <c r="BE88" s="213"/>
      <c r="BF88" s="213"/>
      <c r="BG88" s="213"/>
    </row>
    <row r="89" spans="1:59" ht="15" customHeight="1">
      <c r="A89" s="2"/>
      <c r="B89" s="140"/>
      <c r="C89" s="460"/>
      <c r="D89" s="140"/>
      <c r="E89" s="2"/>
      <c r="F89" s="2"/>
      <c r="G89" s="2"/>
      <c r="H89" s="2"/>
      <c r="I89" s="450"/>
      <c r="J89" s="2"/>
      <c r="K89" s="2"/>
      <c r="L89" s="450"/>
      <c r="M89" s="451"/>
      <c r="N89" s="451"/>
      <c r="O89" s="450"/>
      <c r="P89" s="2"/>
      <c r="Q89" s="2"/>
      <c r="R89" s="2"/>
      <c r="S89" s="2"/>
      <c r="T89" s="2"/>
      <c r="U89" s="2"/>
      <c r="V89" s="2"/>
      <c r="W89" s="2"/>
      <c r="X89" s="428"/>
      <c r="Y89" s="428"/>
      <c r="Z89" s="428"/>
      <c r="AA89" s="428"/>
      <c r="AB89" s="428"/>
      <c r="AC89" s="428"/>
      <c r="AD89" s="428"/>
      <c r="AE89" s="428"/>
      <c r="AF89" s="428"/>
      <c r="AG89" s="428"/>
      <c r="AH89" s="428"/>
      <c r="AI89" s="428"/>
      <c r="AJ89" s="428"/>
      <c r="AK89" s="428"/>
      <c r="AL89" s="448"/>
      <c r="AM89" s="448"/>
      <c r="AN89" s="448"/>
      <c r="AO89" s="448"/>
      <c r="AP89" s="448"/>
      <c r="AQ89" s="448"/>
      <c r="AR89" s="448"/>
      <c r="AS89" s="448"/>
      <c r="AT89" s="448"/>
      <c r="AU89" s="448"/>
      <c r="AV89" s="448"/>
      <c r="AW89" s="448"/>
      <c r="AX89" s="448"/>
      <c r="AY89" s="449"/>
      <c r="AZ89" s="213"/>
      <c r="BA89" s="213"/>
      <c r="BB89" s="213"/>
      <c r="BC89" s="213"/>
      <c r="BD89" s="213"/>
      <c r="BE89" s="213"/>
      <c r="BF89" s="213"/>
      <c r="BG89" s="213"/>
    </row>
    <row r="90" spans="1:59" ht="15" customHeight="1">
      <c r="A90" s="2"/>
      <c r="B90" s="140"/>
      <c r="C90" s="460"/>
      <c r="D90" s="140"/>
      <c r="E90" s="2"/>
      <c r="F90" s="2"/>
      <c r="G90" s="2"/>
      <c r="H90" s="2"/>
      <c r="I90" s="450"/>
      <c r="J90" s="2"/>
      <c r="K90" s="2"/>
      <c r="L90" s="450"/>
      <c r="M90" s="451"/>
      <c r="N90" s="451"/>
      <c r="O90" s="450"/>
      <c r="P90" s="2"/>
      <c r="Q90" s="2"/>
      <c r="R90" s="2"/>
      <c r="S90" s="2"/>
      <c r="T90" s="2"/>
      <c r="U90" s="2"/>
      <c r="V90" s="2"/>
      <c r="W90" s="2"/>
      <c r="X90" s="428"/>
      <c r="Y90" s="428"/>
      <c r="Z90" s="428"/>
      <c r="AA90" s="428"/>
      <c r="AB90" s="428"/>
      <c r="AC90" s="428"/>
      <c r="AD90" s="428"/>
      <c r="AE90" s="428"/>
      <c r="AF90" s="428"/>
      <c r="AG90" s="428"/>
      <c r="AH90" s="428"/>
      <c r="AI90" s="428"/>
      <c r="AJ90" s="428"/>
      <c r="AK90" s="428"/>
      <c r="AL90" s="448"/>
      <c r="AM90" s="448"/>
      <c r="AN90" s="448"/>
      <c r="AO90" s="448"/>
      <c r="AP90" s="448"/>
      <c r="AQ90" s="448"/>
      <c r="AR90" s="448"/>
      <c r="AS90" s="448"/>
      <c r="AT90" s="448"/>
      <c r="AU90" s="448"/>
      <c r="AV90" s="448"/>
      <c r="AW90" s="448"/>
      <c r="AX90" s="448"/>
      <c r="AY90" s="449"/>
      <c r="AZ90" s="213"/>
      <c r="BA90" s="213"/>
      <c r="BB90" s="213"/>
      <c r="BC90" s="213"/>
      <c r="BD90" s="213"/>
      <c r="BE90" s="213"/>
      <c r="BF90" s="213"/>
      <c r="BG90" s="213"/>
    </row>
    <row r="91" spans="1:59" ht="15" customHeight="1">
      <c r="A91" s="2"/>
      <c r="B91" s="140"/>
      <c r="C91" s="460"/>
      <c r="D91" s="140"/>
      <c r="E91" s="2"/>
      <c r="F91" s="2"/>
      <c r="G91" s="2"/>
      <c r="H91" s="2"/>
      <c r="I91" s="450"/>
      <c r="J91" s="2"/>
      <c r="K91" s="2"/>
      <c r="L91" s="450"/>
      <c r="M91" s="451"/>
      <c r="N91" s="451"/>
      <c r="O91" s="450"/>
      <c r="P91" s="2"/>
      <c r="Q91" s="2"/>
      <c r="R91" s="2"/>
      <c r="S91" s="2"/>
      <c r="T91" s="2"/>
      <c r="U91" s="2"/>
      <c r="V91" s="2"/>
      <c r="W91" s="2"/>
      <c r="X91" s="428"/>
      <c r="Y91" s="428"/>
      <c r="Z91" s="428"/>
      <c r="AA91" s="428"/>
      <c r="AB91" s="428"/>
      <c r="AC91" s="428"/>
      <c r="AD91" s="428"/>
      <c r="AE91" s="428"/>
      <c r="AF91" s="428"/>
      <c r="AG91" s="428"/>
      <c r="AH91" s="428"/>
      <c r="AI91" s="428"/>
      <c r="AJ91" s="428"/>
      <c r="AK91" s="428"/>
      <c r="AL91" s="448"/>
      <c r="AM91" s="448"/>
      <c r="AN91" s="448"/>
      <c r="AO91" s="448"/>
      <c r="AP91" s="448"/>
      <c r="AQ91" s="448"/>
      <c r="AR91" s="448"/>
      <c r="AS91" s="448"/>
      <c r="AT91" s="448"/>
      <c r="AU91" s="448"/>
      <c r="AV91" s="448"/>
      <c r="AW91" s="448"/>
      <c r="AX91" s="448"/>
      <c r="AY91" s="449"/>
      <c r="AZ91" s="213"/>
      <c r="BA91" s="213"/>
      <c r="BB91" s="213"/>
      <c r="BC91" s="213"/>
      <c r="BD91" s="213"/>
      <c r="BE91" s="213"/>
      <c r="BF91" s="213"/>
      <c r="BG91" s="213"/>
    </row>
    <row r="92" spans="1:59" ht="15" customHeight="1">
      <c r="A92" s="2"/>
      <c r="B92" s="140"/>
      <c r="C92" s="460"/>
      <c r="D92" s="140"/>
      <c r="E92" s="2"/>
      <c r="F92" s="2"/>
      <c r="G92" s="2"/>
      <c r="H92" s="2"/>
      <c r="I92" s="450"/>
      <c r="J92" s="2"/>
      <c r="K92" s="2"/>
      <c r="L92" s="450"/>
      <c r="M92" s="451"/>
      <c r="N92" s="451"/>
      <c r="O92" s="450"/>
      <c r="P92" s="2"/>
      <c r="Q92" s="2"/>
      <c r="R92" s="2"/>
      <c r="S92" s="2"/>
      <c r="T92" s="2"/>
      <c r="U92" s="2"/>
      <c r="V92" s="2"/>
      <c r="W92" s="2"/>
      <c r="X92" s="428"/>
      <c r="Y92" s="428"/>
      <c r="Z92" s="428"/>
      <c r="AA92" s="428"/>
      <c r="AB92" s="428"/>
      <c r="AC92" s="428"/>
      <c r="AD92" s="428"/>
      <c r="AE92" s="428"/>
      <c r="AF92" s="428"/>
      <c r="AG92" s="428"/>
      <c r="AH92" s="428"/>
      <c r="AI92" s="428"/>
      <c r="AJ92" s="428"/>
      <c r="AK92" s="428"/>
      <c r="AL92" s="448"/>
      <c r="AM92" s="448"/>
      <c r="AN92" s="448"/>
      <c r="AO92" s="448"/>
      <c r="AP92" s="448"/>
      <c r="AQ92" s="448"/>
      <c r="AR92" s="448"/>
      <c r="AS92" s="448"/>
      <c r="AT92" s="448"/>
      <c r="AU92" s="448"/>
      <c r="AV92" s="448"/>
      <c r="AW92" s="448"/>
      <c r="AX92" s="448"/>
      <c r="AY92" s="449"/>
      <c r="AZ92" s="213"/>
      <c r="BA92" s="213"/>
      <c r="BB92" s="213"/>
      <c r="BC92" s="213"/>
      <c r="BD92" s="213"/>
      <c r="BE92" s="213"/>
      <c r="BF92" s="213"/>
      <c r="BG92" s="213"/>
    </row>
    <row r="93" spans="1:59" ht="15" customHeight="1">
      <c r="A93" s="2"/>
      <c r="B93" s="140"/>
      <c r="C93" s="460"/>
      <c r="D93" s="140"/>
      <c r="E93" s="2"/>
      <c r="F93" s="2"/>
      <c r="G93" s="2"/>
      <c r="H93" s="2"/>
      <c r="I93" s="450"/>
      <c r="J93" s="2"/>
      <c r="K93" s="2"/>
      <c r="L93" s="450"/>
      <c r="M93" s="451"/>
      <c r="N93" s="451"/>
      <c r="O93" s="450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449"/>
      <c r="AM93" s="449"/>
      <c r="AN93" s="449"/>
      <c r="AO93" s="449"/>
      <c r="AP93" s="449"/>
      <c r="AQ93" s="449"/>
      <c r="AR93" s="449"/>
      <c r="AS93" s="449"/>
      <c r="AT93" s="449"/>
      <c r="AU93" s="449"/>
      <c r="AV93" s="449"/>
      <c r="AW93" s="449"/>
      <c r="AX93" s="449"/>
      <c r="AY93" s="449"/>
      <c r="AZ93" s="213"/>
      <c r="BA93" s="213"/>
      <c r="BB93" s="213"/>
      <c r="BC93" s="213"/>
      <c r="BD93" s="213"/>
      <c r="BE93" s="213"/>
      <c r="BF93" s="213"/>
      <c r="BG93" s="213"/>
    </row>
    <row r="94" spans="1:59" ht="15" customHeight="1">
      <c r="A94" s="2"/>
      <c r="B94" s="140"/>
      <c r="C94" s="460"/>
      <c r="D94" s="140"/>
      <c r="E94" s="2"/>
      <c r="F94" s="2"/>
      <c r="G94" s="2"/>
      <c r="H94" s="2"/>
      <c r="I94" s="450"/>
      <c r="J94" s="2"/>
      <c r="K94" s="2"/>
      <c r="L94" s="450"/>
      <c r="M94" s="451"/>
      <c r="N94" s="451"/>
      <c r="O94" s="450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449"/>
      <c r="AM94" s="449"/>
      <c r="AN94" s="449"/>
      <c r="AO94" s="449"/>
      <c r="AP94" s="449"/>
      <c r="AQ94" s="449"/>
      <c r="AR94" s="449"/>
      <c r="AS94" s="449"/>
      <c r="AT94" s="449"/>
      <c r="AU94" s="449"/>
      <c r="AV94" s="449"/>
      <c r="AW94" s="449"/>
      <c r="AX94" s="449"/>
      <c r="AY94" s="449"/>
      <c r="AZ94" s="213"/>
      <c r="BA94" s="213"/>
      <c r="BB94" s="213"/>
      <c r="BC94" s="213"/>
      <c r="BD94" s="213"/>
      <c r="BE94" s="213"/>
      <c r="BF94" s="213"/>
      <c r="BG94" s="213"/>
    </row>
    <row r="95" spans="1:59" ht="15" customHeight="1">
      <c r="A95" s="2"/>
      <c r="B95" s="140"/>
      <c r="C95" s="460"/>
      <c r="D95" s="140"/>
      <c r="E95" s="2"/>
      <c r="F95" s="2"/>
      <c r="G95" s="2"/>
      <c r="H95" s="2"/>
      <c r="I95" s="450"/>
      <c r="J95" s="2"/>
      <c r="K95" s="2"/>
      <c r="L95" s="450"/>
      <c r="M95" s="451"/>
      <c r="N95" s="451"/>
      <c r="O95" s="450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449"/>
      <c r="AM95" s="449"/>
      <c r="AN95" s="449"/>
      <c r="AO95" s="449"/>
      <c r="AP95" s="449"/>
      <c r="AQ95" s="449"/>
      <c r="AR95" s="449"/>
      <c r="AS95" s="449"/>
      <c r="AT95" s="449"/>
      <c r="AU95" s="449"/>
      <c r="AV95" s="449"/>
      <c r="AW95" s="449"/>
      <c r="AX95" s="449"/>
      <c r="AY95" s="449"/>
      <c r="AZ95" s="213"/>
      <c r="BA95" s="213"/>
      <c r="BB95" s="213"/>
      <c r="BC95" s="213"/>
      <c r="BD95" s="213"/>
      <c r="BE95" s="213"/>
      <c r="BF95" s="213"/>
      <c r="BG95" s="213"/>
    </row>
    <row r="96" spans="1:59" ht="15" customHeight="1">
      <c r="A96" s="2"/>
      <c r="B96" s="140"/>
      <c r="C96" s="460"/>
      <c r="D96" s="140"/>
      <c r="E96" s="2"/>
      <c r="F96" s="2"/>
      <c r="G96" s="2"/>
      <c r="H96" s="2"/>
      <c r="I96" s="450"/>
      <c r="J96" s="2"/>
      <c r="K96" s="2"/>
      <c r="L96" s="450"/>
      <c r="M96" s="451"/>
      <c r="N96" s="451"/>
      <c r="O96" s="450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449"/>
      <c r="AM96" s="449"/>
      <c r="AN96" s="449"/>
      <c r="AO96" s="449"/>
      <c r="AP96" s="449"/>
      <c r="AQ96" s="449"/>
      <c r="AR96" s="449"/>
      <c r="AS96" s="449"/>
      <c r="AT96" s="449"/>
      <c r="AU96" s="449"/>
      <c r="AV96" s="449"/>
      <c r="AW96" s="449"/>
      <c r="AX96" s="449"/>
      <c r="AY96" s="449"/>
      <c r="AZ96" s="213"/>
      <c r="BA96" s="213"/>
      <c r="BB96" s="213"/>
      <c r="BC96" s="213"/>
      <c r="BD96" s="213"/>
      <c r="BE96" s="213"/>
      <c r="BF96" s="213"/>
      <c r="BG96" s="213"/>
    </row>
    <row r="97" spans="1:59" ht="1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449"/>
      <c r="AM97" s="449"/>
      <c r="AN97" s="449"/>
      <c r="AO97" s="449"/>
      <c r="AP97" s="449"/>
      <c r="AQ97" s="449"/>
      <c r="AR97" s="449"/>
      <c r="AS97" s="449"/>
      <c r="AT97" s="449"/>
      <c r="AU97" s="449"/>
      <c r="AV97" s="449"/>
      <c r="AW97" s="449"/>
      <c r="AX97" s="449"/>
      <c r="AY97" s="449"/>
      <c r="AZ97" s="213"/>
      <c r="BA97" s="213"/>
      <c r="BB97" s="213"/>
      <c r="BC97" s="213"/>
      <c r="BD97" s="213"/>
      <c r="BE97" s="213"/>
      <c r="BF97" s="213"/>
      <c r="BG97" s="213"/>
    </row>
    <row r="98" spans="1:59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449"/>
      <c r="AM98" s="449"/>
      <c r="AN98" s="449"/>
      <c r="AO98" s="449"/>
      <c r="AP98" s="449"/>
      <c r="AQ98" s="449"/>
      <c r="AR98" s="449"/>
      <c r="AS98" s="449"/>
      <c r="AT98" s="449"/>
      <c r="AU98" s="449"/>
      <c r="AV98" s="449"/>
      <c r="AW98" s="449"/>
      <c r="AX98" s="449"/>
      <c r="AY98" s="449"/>
      <c r="AZ98" s="213"/>
      <c r="BA98" s="213"/>
      <c r="BB98" s="213"/>
      <c r="BC98" s="213"/>
      <c r="BD98" s="213"/>
      <c r="BE98" s="213"/>
      <c r="BF98" s="213"/>
      <c r="BG98" s="213"/>
    </row>
    <row r="99" spans="1:59" ht="15" customHeight="1">
      <c r="A99" s="2"/>
      <c r="B99" s="121"/>
      <c r="C99" s="2"/>
      <c r="D99" s="2"/>
      <c r="E99" s="2"/>
      <c r="F99" s="2"/>
      <c r="G99" s="2"/>
      <c r="H99" s="452"/>
      <c r="I99" s="2"/>
      <c r="J99" s="583"/>
      <c r="K99" s="583"/>
      <c r="L99" s="583"/>
      <c r="M99" s="2"/>
      <c r="N99" s="2"/>
      <c r="O99" s="2"/>
      <c r="P99" s="2"/>
      <c r="Q99" s="2"/>
      <c r="R99" s="2"/>
      <c r="S99" s="2"/>
      <c r="W99" s="449"/>
      <c r="X99" s="462"/>
      <c r="Y99" s="453"/>
      <c r="Z99" s="453"/>
      <c r="AA99" s="453"/>
      <c r="AB99" s="453"/>
      <c r="AC99" s="453"/>
      <c r="AD99" s="453"/>
      <c r="AE99" s="453"/>
      <c r="AF99" s="453"/>
      <c r="AG99" s="453"/>
      <c r="AH99" s="453"/>
      <c r="AI99" s="453"/>
      <c r="AJ99" s="453"/>
      <c r="AK99" s="453"/>
      <c r="AL99" s="453"/>
      <c r="AM99" s="453"/>
      <c r="AN99" s="453"/>
      <c r="AO99" s="453"/>
      <c r="AP99" s="453"/>
      <c r="AQ99" s="453"/>
      <c r="AR99" s="453"/>
      <c r="AS99" s="453"/>
      <c r="AT99" s="453"/>
      <c r="AU99" s="453"/>
      <c r="AV99" s="453"/>
      <c r="AW99" s="453"/>
      <c r="AX99" s="453"/>
      <c r="AY99" s="449"/>
      <c r="AZ99" s="454"/>
      <c r="BA99" s="454"/>
      <c r="BB99" s="454"/>
      <c r="BC99" s="454"/>
      <c r="BD99" s="454"/>
      <c r="BE99" s="454"/>
      <c r="BF99" s="454"/>
      <c r="BG99" s="454"/>
    </row>
    <row r="100" spans="1:59" ht="15" customHeight="1">
      <c r="A100" s="2"/>
      <c r="B100" s="140"/>
      <c r="C100" s="140"/>
      <c r="D100" s="140"/>
      <c r="E100" s="2"/>
      <c r="F100" s="2"/>
      <c r="G100" s="2"/>
      <c r="H100" s="455"/>
      <c r="I100" s="2"/>
      <c r="J100" s="121"/>
      <c r="K100" s="582"/>
      <c r="L100" s="582"/>
      <c r="M100" s="2"/>
      <c r="N100" s="2"/>
      <c r="O100" s="2"/>
      <c r="P100" s="2"/>
      <c r="Q100" s="2"/>
      <c r="R100" s="2"/>
      <c r="S100" s="2"/>
      <c r="W100" s="449"/>
      <c r="X100" s="456"/>
      <c r="Y100" s="456"/>
      <c r="Z100" s="456"/>
      <c r="AA100" s="456"/>
      <c r="AB100" s="456"/>
      <c r="AC100" s="456"/>
      <c r="AD100" s="456"/>
      <c r="AE100" s="456"/>
      <c r="AF100" s="456"/>
      <c r="AG100" s="456"/>
      <c r="AH100" s="456"/>
      <c r="AI100" s="456"/>
      <c r="AJ100" s="456"/>
      <c r="AK100" s="456"/>
      <c r="AL100" s="456"/>
      <c r="AM100" s="456"/>
      <c r="AN100" s="456"/>
      <c r="AO100" s="456"/>
      <c r="AP100" s="456"/>
      <c r="AQ100" s="456"/>
      <c r="AR100" s="456"/>
      <c r="AS100" s="456"/>
      <c r="AT100" s="456"/>
      <c r="AU100" s="456"/>
      <c r="AV100" s="456"/>
      <c r="AW100" s="456"/>
      <c r="AX100" s="456"/>
      <c r="AY100" s="456"/>
      <c r="AZ100" s="457"/>
      <c r="BA100" s="457"/>
      <c r="BB100" s="457"/>
      <c r="BC100" s="457"/>
      <c r="BD100" s="457"/>
      <c r="BE100" s="457"/>
      <c r="BF100" s="457"/>
      <c r="BG100" s="457"/>
    </row>
    <row r="101" spans="1:59" ht="15" customHeight="1">
      <c r="A101" s="2"/>
      <c r="B101" s="2"/>
      <c r="C101" s="447"/>
      <c r="D101" s="385"/>
      <c r="E101" s="2"/>
      <c r="F101" s="2"/>
      <c r="G101" s="2"/>
      <c r="H101" s="2"/>
      <c r="I101" s="2"/>
      <c r="J101" s="14"/>
      <c r="K101" s="14"/>
      <c r="L101" s="22"/>
      <c r="M101" s="2"/>
      <c r="N101" s="2"/>
      <c r="O101" s="2"/>
      <c r="P101" s="2"/>
      <c r="Q101" s="2"/>
      <c r="R101" s="2"/>
      <c r="S101" s="2"/>
      <c r="W101" s="449"/>
      <c r="X101" s="456"/>
      <c r="Y101" s="456"/>
      <c r="Z101" s="456"/>
      <c r="AA101" s="456"/>
      <c r="AB101" s="456"/>
      <c r="AC101" s="456"/>
      <c r="AD101" s="456"/>
      <c r="AE101" s="456"/>
      <c r="AF101" s="456"/>
      <c r="AG101" s="456"/>
      <c r="AH101" s="456"/>
      <c r="AI101" s="456"/>
      <c r="AJ101" s="456"/>
      <c r="AK101" s="456"/>
      <c r="AL101" s="456"/>
      <c r="AM101" s="456"/>
      <c r="AN101" s="456"/>
      <c r="AO101" s="456"/>
      <c r="AP101" s="456"/>
      <c r="AQ101" s="456"/>
      <c r="AR101" s="456"/>
      <c r="AS101" s="456"/>
      <c r="AT101" s="456"/>
      <c r="AU101" s="456"/>
      <c r="AV101" s="456"/>
      <c r="AW101" s="456"/>
      <c r="AX101" s="456"/>
      <c r="AY101" s="456"/>
      <c r="AZ101" s="457"/>
      <c r="BA101" s="457"/>
      <c r="BB101" s="457"/>
      <c r="BC101" s="457"/>
      <c r="BD101" s="457"/>
      <c r="BE101" s="457"/>
      <c r="BF101" s="457"/>
      <c r="BG101" s="457"/>
    </row>
    <row r="102" spans="1:59" ht="15" customHeight="1">
      <c r="A102" s="2"/>
      <c r="B102" s="140"/>
      <c r="C102" s="140"/>
      <c r="D102" s="140"/>
      <c r="E102" s="2"/>
      <c r="F102" s="2"/>
      <c r="G102" s="458"/>
      <c r="H102" s="2"/>
      <c r="I102" s="140"/>
      <c r="J102" s="27"/>
      <c r="K102" s="23"/>
      <c r="L102" s="24"/>
      <c r="M102" s="2"/>
      <c r="N102" s="2"/>
      <c r="O102" s="2"/>
      <c r="P102" s="2"/>
      <c r="Q102" s="2"/>
      <c r="R102" s="2"/>
      <c r="S102" s="2"/>
      <c r="W102" s="449"/>
      <c r="X102" s="456"/>
      <c r="Y102" s="456"/>
      <c r="Z102" s="456"/>
      <c r="AA102" s="456"/>
      <c r="AB102" s="456"/>
      <c r="AC102" s="456"/>
      <c r="AD102" s="456"/>
      <c r="AE102" s="456"/>
      <c r="AF102" s="456"/>
      <c r="AG102" s="456"/>
      <c r="AH102" s="456"/>
      <c r="AI102" s="456"/>
      <c r="AJ102" s="456"/>
      <c r="AK102" s="456"/>
      <c r="AL102" s="456"/>
      <c r="AM102" s="456"/>
      <c r="AN102" s="456"/>
      <c r="AO102" s="456"/>
      <c r="AP102" s="456"/>
      <c r="AQ102" s="456"/>
      <c r="AR102" s="456"/>
      <c r="AS102" s="456"/>
      <c r="AT102" s="456"/>
      <c r="AU102" s="456"/>
      <c r="AV102" s="456"/>
      <c r="AW102" s="456"/>
      <c r="AX102" s="456"/>
      <c r="AY102" s="456"/>
      <c r="AZ102" s="457"/>
      <c r="BA102" s="457"/>
      <c r="BB102" s="457"/>
      <c r="BC102" s="457"/>
      <c r="BD102" s="457"/>
      <c r="BE102" s="457"/>
      <c r="BF102" s="457"/>
      <c r="BG102" s="457"/>
    </row>
    <row r="103" spans="1:59" ht="15" customHeight="1">
      <c r="A103" s="2"/>
      <c r="B103" s="2"/>
      <c r="C103" s="409"/>
      <c r="D103" s="2"/>
      <c r="E103" s="88"/>
      <c r="F103" s="2"/>
      <c r="G103" s="2"/>
      <c r="H103" s="440"/>
      <c r="I103" s="440"/>
      <c r="J103" s="440"/>
      <c r="K103" s="440"/>
      <c r="L103" s="440"/>
      <c r="M103" s="440"/>
      <c r="N103" s="440"/>
      <c r="O103" s="440"/>
      <c r="P103" s="2"/>
      <c r="Q103" s="2"/>
      <c r="R103" s="2"/>
      <c r="S103" s="2"/>
      <c r="W103" s="449"/>
      <c r="X103" s="459"/>
      <c r="Y103" s="459"/>
      <c r="Z103" s="459"/>
      <c r="AA103" s="459"/>
      <c r="AB103" s="459"/>
      <c r="AC103" s="459"/>
      <c r="AD103" s="459"/>
      <c r="AE103" s="459"/>
      <c r="AF103" s="459"/>
      <c r="AG103" s="459"/>
      <c r="AH103" s="459"/>
      <c r="AI103" s="459"/>
      <c r="AJ103" s="459"/>
      <c r="AK103" s="459"/>
      <c r="AL103" s="459"/>
      <c r="AM103" s="459"/>
      <c r="AN103" s="459"/>
      <c r="AO103" s="459"/>
      <c r="AP103" s="459"/>
      <c r="AQ103" s="459"/>
      <c r="AR103" s="459"/>
      <c r="AS103" s="459"/>
      <c r="AT103" s="459"/>
      <c r="AU103" s="459"/>
      <c r="AV103" s="459"/>
      <c r="AW103" s="459"/>
      <c r="AX103" s="459"/>
      <c r="AY103" s="449"/>
      <c r="AZ103" s="213"/>
      <c r="BA103" s="213"/>
      <c r="BB103" s="213"/>
      <c r="BC103" s="213"/>
      <c r="BD103" s="213"/>
      <c r="BE103" s="213"/>
      <c r="BF103" s="213"/>
      <c r="BG103" s="213"/>
    </row>
    <row r="104" spans="1:59" ht="15" customHeight="1">
      <c r="A104" s="2"/>
      <c r="B104" s="140"/>
      <c r="C104" s="460"/>
      <c r="D104" s="140"/>
      <c r="E104" s="2"/>
      <c r="F104" s="2"/>
      <c r="G104" s="2"/>
      <c r="H104" s="440"/>
      <c r="I104" s="440"/>
      <c r="J104" s="440"/>
      <c r="K104" s="440"/>
      <c r="L104" s="440"/>
      <c r="M104" s="440"/>
      <c r="N104" s="440"/>
      <c r="O104" s="440"/>
      <c r="P104" s="2"/>
      <c r="Q104" s="2"/>
      <c r="R104" s="2"/>
      <c r="S104" s="2"/>
      <c r="W104" s="449"/>
      <c r="X104" s="459"/>
      <c r="Y104" s="459"/>
      <c r="Z104" s="459"/>
      <c r="AA104" s="459"/>
      <c r="AB104" s="459"/>
      <c r="AC104" s="459"/>
      <c r="AD104" s="459"/>
      <c r="AE104" s="459"/>
      <c r="AF104" s="459"/>
      <c r="AG104" s="459"/>
      <c r="AH104" s="459"/>
      <c r="AI104" s="459"/>
      <c r="AJ104" s="459"/>
      <c r="AK104" s="459"/>
      <c r="AL104" s="459"/>
      <c r="AM104" s="459"/>
      <c r="AN104" s="459"/>
      <c r="AO104" s="459"/>
      <c r="AP104" s="459"/>
      <c r="AQ104" s="459"/>
      <c r="AR104" s="459"/>
      <c r="AS104" s="459"/>
      <c r="AT104" s="459"/>
      <c r="AU104" s="459"/>
      <c r="AV104" s="459"/>
      <c r="AW104" s="459"/>
      <c r="AX104" s="459"/>
      <c r="AY104" s="449"/>
      <c r="AZ104" s="213"/>
      <c r="BA104" s="213"/>
      <c r="BB104" s="213"/>
      <c r="BC104" s="213"/>
      <c r="BD104" s="213"/>
      <c r="BE104" s="213"/>
      <c r="BF104" s="213"/>
      <c r="BG104" s="213"/>
    </row>
    <row r="105" spans="1:59" ht="15" customHeight="1">
      <c r="A105" s="2"/>
      <c r="B105" s="140"/>
      <c r="C105" s="460"/>
      <c r="D105" s="140"/>
      <c r="E105" s="2"/>
      <c r="F105" s="2"/>
      <c r="G105" s="2"/>
      <c r="H105" s="440"/>
      <c r="I105" s="440"/>
      <c r="J105" s="440"/>
      <c r="K105" s="440"/>
      <c r="L105" s="440"/>
      <c r="M105" s="440"/>
      <c r="N105" s="440"/>
      <c r="O105" s="440"/>
      <c r="P105" s="2"/>
      <c r="Q105" s="2"/>
      <c r="R105" s="2"/>
      <c r="S105" s="2"/>
      <c r="W105" s="449"/>
      <c r="X105" s="459"/>
      <c r="Y105" s="459"/>
      <c r="Z105" s="459"/>
      <c r="AA105" s="459"/>
      <c r="AB105" s="459"/>
      <c r="AC105" s="459"/>
      <c r="AD105" s="459"/>
      <c r="AE105" s="459"/>
      <c r="AF105" s="459"/>
      <c r="AG105" s="459"/>
      <c r="AH105" s="459"/>
      <c r="AI105" s="459"/>
      <c r="AJ105" s="459"/>
      <c r="AK105" s="459"/>
      <c r="AL105" s="459"/>
      <c r="AM105" s="459"/>
      <c r="AN105" s="459"/>
      <c r="AO105" s="459"/>
      <c r="AP105" s="459"/>
      <c r="AQ105" s="459"/>
      <c r="AR105" s="459"/>
      <c r="AS105" s="459"/>
      <c r="AT105" s="459"/>
      <c r="AU105" s="459"/>
      <c r="AV105" s="459"/>
      <c r="AW105" s="459"/>
      <c r="AX105" s="459"/>
      <c r="AY105" s="449"/>
      <c r="AZ105" s="213"/>
      <c r="BA105" s="213"/>
      <c r="BB105" s="213"/>
      <c r="BC105" s="213"/>
      <c r="BD105" s="213"/>
      <c r="BE105" s="213"/>
      <c r="BF105" s="213"/>
      <c r="BG105" s="213"/>
    </row>
    <row r="106" spans="1:59" ht="15" customHeight="1">
      <c r="A106" s="2"/>
      <c r="B106" s="2"/>
      <c r="C106" s="2"/>
      <c r="D106" s="2"/>
      <c r="E106" s="26"/>
      <c r="F106" s="2"/>
      <c r="G106" s="2"/>
      <c r="H106" s="440"/>
      <c r="I106" s="440"/>
      <c r="J106" s="440"/>
      <c r="K106" s="440"/>
      <c r="L106" s="440"/>
      <c r="M106" s="440"/>
      <c r="N106" s="440"/>
      <c r="O106" s="440"/>
      <c r="P106" s="2"/>
      <c r="Q106" s="2"/>
      <c r="R106" s="2"/>
      <c r="S106" s="2"/>
      <c r="W106" s="449"/>
      <c r="X106" s="459"/>
      <c r="Y106" s="459"/>
      <c r="Z106" s="459"/>
      <c r="AA106" s="459"/>
      <c r="AB106" s="459"/>
      <c r="AC106" s="459"/>
      <c r="AD106" s="459"/>
      <c r="AE106" s="459"/>
      <c r="AF106" s="459"/>
      <c r="AG106" s="459"/>
      <c r="AH106" s="459"/>
      <c r="AI106" s="459"/>
      <c r="AJ106" s="459"/>
      <c r="AK106" s="459"/>
      <c r="AL106" s="459"/>
      <c r="AM106" s="459"/>
      <c r="AN106" s="459"/>
      <c r="AO106" s="459"/>
      <c r="AP106" s="459"/>
      <c r="AQ106" s="459"/>
      <c r="AR106" s="459"/>
      <c r="AS106" s="459"/>
      <c r="AT106" s="459"/>
      <c r="AU106" s="459"/>
      <c r="AV106" s="459"/>
      <c r="AW106" s="459"/>
      <c r="AX106" s="459"/>
      <c r="AY106" s="449"/>
      <c r="AZ106" s="213"/>
      <c r="BA106" s="213"/>
      <c r="BB106" s="213"/>
      <c r="BC106" s="213"/>
      <c r="BD106" s="213"/>
      <c r="BE106" s="213"/>
      <c r="BF106" s="213"/>
      <c r="BG106" s="213"/>
    </row>
    <row r="107" spans="1:59" ht="15" customHeight="1">
      <c r="A107" s="2"/>
      <c r="B107" s="2"/>
      <c r="C107" s="2"/>
      <c r="D107" s="2"/>
      <c r="E107" s="2"/>
      <c r="F107" s="2"/>
      <c r="G107" s="2"/>
      <c r="H107" s="440"/>
      <c r="I107" s="440"/>
      <c r="J107" s="440"/>
      <c r="K107" s="440"/>
      <c r="L107" s="440"/>
      <c r="M107" s="440"/>
      <c r="N107" s="440"/>
      <c r="O107" s="440"/>
      <c r="P107" s="2"/>
      <c r="Q107" s="2"/>
      <c r="R107" s="2"/>
      <c r="S107" s="2"/>
      <c r="W107" s="449"/>
      <c r="X107" s="448"/>
      <c r="Y107" s="448"/>
      <c r="Z107" s="448"/>
      <c r="AA107" s="448"/>
      <c r="AB107" s="448"/>
      <c r="AC107" s="448"/>
      <c r="AD107" s="448"/>
      <c r="AE107" s="448"/>
      <c r="AF107" s="448"/>
      <c r="AG107" s="448"/>
      <c r="AH107" s="448"/>
      <c r="AI107" s="448"/>
      <c r="AJ107" s="448"/>
      <c r="AK107" s="448"/>
      <c r="AL107" s="448"/>
      <c r="AM107" s="448"/>
      <c r="AN107" s="448"/>
      <c r="AO107" s="448"/>
      <c r="AP107" s="448"/>
      <c r="AQ107" s="448"/>
      <c r="AR107" s="448"/>
      <c r="AS107" s="448"/>
      <c r="AT107" s="448"/>
      <c r="AU107" s="448"/>
      <c r="AV107" s="448"/>
      <c r="AW107" s="448"/>
      <c r="AX107" s="448"/>
      <c r="AY107" s="449"/>
      <c r="AZ107" s="213"/>
      <c r="BA107" s="213"/>
      <c r="BB107" s="213"/>
      <c r="BC107" s="213"/>
      <c r="BD107" s="213"/>
      <c r="BE107" s="213"/>
      <c r="BF107" s="213"/>
      <c r="BG107" s="213"/>
    </row>
    <row r="108" spans="1:59" ht="15" customHeight="1">
      <c r="A108" s="2"/>
      <c r="B108" s="2"/>
      <c r="C108" s="2"/>
      <c r="D108" s="2"/>
      <c r="E108" s="26"/>
      <c r="F108" s="2"/>
      <c r="G108" s="2"/>
      <c r="H108" s="440"/>
      <c r="I108" s="440"/>
      <c r="J108" s="440"/>
      <c r="K108" s="440"/>
      <c r="L108" s="440"/>
      <c r="M108" s="440"/>
      <c r="N108" s="440"/>
      <c r="O108" s="440"/>
      <c r="P108" s="2"/>
      <c r="Q108" s="2"/>
      <c r="R108" s="2"/>
      <c r="S108" s="2"/>
      <c r="W108" s="449"/>
      <c r="X108" s="448"/>
      <c r="Y108" s="448"/>
      <c r="Z108" s="448"/>
      <c r="AA108" s="448"/>
      <c r="AB108" s="448"/>
      <c r="AC108" s="448"/>
      <c r="AD108" s="448"/>
      <c r="AE108" s="448"/>
      <c r="AF108" s="448"/>
      <c r="AG108" s="448"/>
      <c r="AH108" s="448"/>
      <c r="AI108" s="448"/>
      <c r="AJ108" s="448"/>
      <c r="AK108" s="448"/>
      <c r="AL108" s="448"/>
      <c r="AM108" s="448"/>
      <c r="AN108" s="448"/>
      <c r="AO108" s="448"/>
      <c r="AP108" s="448"/>
      <c r="AQ108" s="448"/>
      <c r="AR108" s="448"/>
      <c r="AS108" s="448"/>
      <c r="AT108" s="448"/>
      <c r="AU108" s="448"/>
      <c r="AV108" s="448"/>
      <c r="AW108" s="448"/>
      <c r="AX108" s="448"/>
      <c r="AY108" s="449"/>
      <c r="AZ108" s="213"/>
      <c r="BA108" s="213"/>
      <c r="BB108" s="213"/>
      <c r="BC108" s="213"/>
      <c r="BD108" s="213"/>
      <c r="BE108" s="213"/>
      <c r="BF108" s="213"/>
      <c r="BG108" s="213"/>
    </row>
    <row r="109" spans="1:59" ht="15" customHeight="1">
      <c r="A109" s="2"/>
      <c r="B109" s="2"/>
      <c r="C109" s="2"/>
      <c r="D109" s="2"/>
      <c r="E109" s="2"/>
      <c r="F109" s="2"/>
      <c r="G109" s="2"/>
      <c r="H109" s="2"/>
      <c r="I109" s="450"/>
      <c r="J109" s="2"/>
      <c r="K109" s="2"/>
      <c r="L109" s="450"/>
      <c r="M109" s="451"/>
      <c r="N109" s="451"/>
      <c r="O109" s="450"/>
      <c r="P109" s="2"/>
      <c r="Q109" s="2"/>
      <c r="R109" s="2"/>
      <c r="S109" s="2"/>
      <c r="W109" s="449"/>
      <c r="X109" s="448"/>
      <c r="Y109" s="448"/>
      <c r="Z109" s="448"/>
      <c r="AA109" s="448"/>
      <c r="AB109" s="448"/>
      <c r="AC109" s="448"/>
      <c r="AD109" s="448"/>
      <c r="AE109" s="448"/>
      <c r="AF109" s="448"/>
      <c r="AG109" s="448"/>
      <c r="AH109" s="448"/>
      <c r="AI109" s="448"/>
      <c r="AJ109" s="448"/>
      <c r="AK109" s="448"/>
      <c r="AL109" s="448"/>
      <c r="AM109" s="448"/>
      <c r="AN109" s="448"/>
      <c r="AO109" s="448"/>
      <c r="AP109" s="448"/>
      <c r="AQ109" s="448"/>
      <c r="AR109" s="448"/>
      <c r="AS109" s="448"/>
      <c r="AT109" s="448"/>
      <c r="AU109" s="448"/>
      <c r="AV109" s="448"/>
      <c r="AW109" s="448"/>
      <c r="AX109" s="448"/>
      <c r="AY109" s="449"/>
      <c r="AZ109" s="213"/>
      <c r="BA109" s="213"/>
      <c r="BB109" s="213"/>
      <c r="BC109" s="213"/>
      <c r="BD109" s="213"/>
      <c r="BE109" s="213"/>
      <c r="BF109" s="213"/>
      <c r="BG109" s="213"/>
    </row>
    <row r="110" spans="1:59" ht="15" customHeight="1">
      <c r="A110" s="2"/>
      <c r="B110" s="2"/>
      <c r="C110" s="2"/>
      <c r="D110" s="2"/>
      <c r="E110" s="2"/>
      <c r="F110" s="2"/>
      <c r="G110" s="2"/>
      <c r="H110" s="2"/>
      <c r="I110" s="450"/>
      <c r="J110" s="2"/>
      <c r="K110" s="2"/>
      <c r="L110" s="450"/>
      <c r="M110" s="451"/>
      <c r="N110" s="451"/>
      <c r="O110" s="450"/>
      <c r="P110" s="2"/>
      <c r="Q110" s="2"/>
      <c r="R110" s="2"/>
      <c r="S110" s="2"/>
      <c r="W110" s="449"/>
      <c r="X110" s="448"/>
      <c r="Y110" s="448"/>
      <c r="Z110" s="448"/>
      <c r="AA110" s="448"/>
      <c r="AB110" s="448"/>
      <c r="AC110" s="448"/>
      <c r="AD110" s="448"/>
      <c r="AE110" s="448"/>
      <c r="AF110" s="448"/>
      <c r="AG110" s="448"/>
      <c r="AH110" s="448"/>
      <c r="AI110" s="448"/>
      <c r="AJ110" s="448"/>
      <c r="AK110" s="448"/>
      <c r="AL110" s="448"/>
      <c r="AM110" s="448"/>
      <c r="AN110" s="448"/>
      <c r="AO110" s="448"/>
      <c r="AP110" s="448"/>
      <c r="AQ110" s="448"/>
      <c r="AR110" s="448"/>
      <c r="AS110" s="448"/>
      <c r="AT110" s="448"/>
      <c r="AU110" s="448"/>
      <c r="AV110" s="448"/>
      <c r="AW110" s="448"/>
      <c r="AX110" s="448"/>
      <c r="AY110" s="449"/>
      <c r="AZ110" s="213"/>
      <c r="BA110" s="213"/>
      <c r="BB110" s="213"/>
      <c r="BC110" s="213"/>
      <c r="BD110" s="213"/>
      <c r="BE110" s="213"/>
      <c r="BF110" s="213"/>
      <c r="BG110" s="213"/>
    </row>
    <row r="111" spans="1:59" ht="15" customHeight="1">
      <c r="A111" s="2"/>
      <c r="B111" s="2"/>
      <c r="C111" s="2"/>
      <c r="D111" s="2"/>
      <c r="E111" s="2"/>
      <c r="F111" s="2"/>
      <c r="G111" s="2"/>
      <c r="H111" s="2"/>
      <c r="I111" s="450"/>
      <c r="J111" s="2"/>
      <c r="K111" s="2"/>
      <c r="L111" s="450"/>
      <c r="M111" s="451"/>
      <c r="N111" s="451"/>
      <c r="O111" s="450"/>
      <c r="P111" s="2"/>
      <c r="Q111" s="2"/>
      <c r="R111" s="2"/>
      <c r="S111" s="2"/>
      <c r="W111" s="449"/>
      <c r="X111" s="448"/>
      <c r="Y111" s="448"/>
      <c r="Z111" s="448"/>
      <c r="AA111" s="448"/>
      <c r="AB111" s="448"/>
      <c r="AC111" s="448"/>
      <c r="AD111" s="448"/>
      <c r="AE111" s="448"/>
      <c r="AF111" s="448"/>
      <c r="AG111" s="448"/>
      <c r="AH111" s="448"/>
      <c r="AI111" s="448"/>
      <c r="AJ111" s="448"/>
      <c r="AK111" s="448"/>
      <c r="AL111" s="448"/>
      <c r="AM111" s="448"/>
      <c r="AN111" s="448"/>
      <c r="AO111" s="448"/>
      <c r="AP111" s="448"/>
      <c r="AQ111" s="448"/>
      <c r="AR111" s="448"/>
      <c r="AS111" s="448"/>
      <c r="AT111" s="448"/>
      <c r="AU111" s="448"/>
      <c r="AV111" s="448"/>
      <c r="AW111" s="448"/>
      <c r="AX111" s="448"/>
      <c r="AY111" s="449"/>
      <c r="AZ111" s="213"/>
      <c r="BA111" s="213"/>
      <c r="BB111" s="213"/>
      <c r="BC111" s="213"/>
      <c r="BD111" s="213"/>
      <c r="BE111" s="213"/>
      <c r="BF111" s="213"/>
      <c r="BG111" s="213"/>
    </row>
    <row r="112" spans="1:59" ht="15" customHeight="1">
      <c r="A112" s="2"/>
      <c r="B112" s="2"/>
      <c r="C112" s="2"/>
      <c r="D112" s="2"/>
      <c r="E112" s="2"/>
      <c r="F112" s="2"/>
      <c r="G112" s="2"/>
      <c r="H112" s="2"/>
      <c r="I112" s="450"/>
      <c r="J112" s="2"/>
      <c r="K112" s="2"/>
      <c r="L112" s="450"/>
      <c r="M112" s="451"/>
      <c r="N112" s="451"/>
      <c r="O112" s="450"/>
      <c r="P112" s="2"/>
      <c r="Q112" s="2"/>
      <c r="R112" s="2"/>
      <c r="S112" s="2"/>
      <c r="W112" s="449"/>
      <c r="X112" s="448"/>
      <c r="Y112" s="448"/>
      <c r="Z112" s="448"/>
      <c r="AA112" s="448"/>
      <c r="AB112" s="448"/>
      <c r="AC112" s="448"/>
      <c r="AD112" s="448"/>
      <c r="AE112" s="448"/>
      <c r="AF112" s="448"/>
      <c r="AG112" s="448"/>
      <c r="AH112" s="448"/>
      <c r="AI112" s="448"/>
      <c r="AJ112" s="448"/>
      <c r="AK112" s="448"/>
      <c r="AL112" s="448"/>
      <c r="AM112" s="448"/>
      <c r="AN112" s="448"/>
      <c r="AO112" s="448"/>
      <c r="AP112" s="448"/>
      <c r="AQ112" s="448"/>
      <c r="AR112" s="448"/>
      <c r="AS112" s="448"/>
      <c r="AT112" s="448"/>
      <c r="AU112" s="448"/>
      <c r="AV112" s="448"/>
      <c r="AW112" s="448"/>
      <c r="AX112" s="448"/>
      <c r="AY112" s="449"/>
      <c r="AZ112" s="213"/>
      <c r="BA112" s="213"/>
      <c r="BB112" s="213"/>
      <c r="BC112" s="213"/>
      <c r="BD112" s="213"/>
      <c r="BE112" s="213"/>
      <c r="BF112" s="213"/>
      <c r="BG112" s="213"/>
    </row>
    <row r="113" spans="1:59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W113" s="449"/>
      <c r="X113" s="449"/>
      <c r="Y113" s="449"/>
      <c r="Z113" s="449"/>
      <c r="AA113" s="449"/>
      <c r="AB113" s="449"/>
      <c r="AC113" s="449"/>
      <c r="AD113" s="449"/>
      <c r="AE113" s="449"/>
      <c r="AF113" s="449"/>
      <c r="AG113" s="449"/>
      <c r="AH113" s="449"/>
      <c r="AI113" s="449"/>
      <c r="AJ113" s="449"/>
      <c r="AK113" s="449"/>
      <c r="AL113" s="449"/>
      <c r="AM113" s="449"/>
      <c r="AN113" s="449"/>
      <c r="AO113" s="449"/>
      <c r="AP113" s="449"/>
      <c r="AQ113" s="449"/>
      <c r="AR113" s="449"/>
      <c r="AS113" s="449"/>
      <c r="AT113" s="449"/>
      <c r="AU113" s="449"/>
      <c r="AV113" s="449"/>
      <c r="AW113" s="449"/>
      <c r="AX113" s="449"/>
      <c r="AY113" s="449"/>
      <c r="AZ113" s="213"/>
      <c r="BA113" s="213"/>
      <c r="BB113" s="213"/>
      <c r="BC113" s="213"/>
      <c r="BD113" s="213"/>
      <c r="BE113" s="213"/>
      <c r="BF113" s="213"/>
      <c r="BG113" s="213"/>
    </row>
    <row r="114" spans="1:59" ht="1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W114" s="449"/>
      <c r="X114" s="449"/>
      <c r="Y114" s="449"/>
      <c r="Z114" s="449"/>
      <c r="AA114" s="449"/>
      <c r="AB114" s="449"/>
      <c r="AC114" s="449"/>
      <c r="AD114" s="449"/>
      <c r="AE114" s="449"/>
      <c r="AF114" s="449"/>
      <c r="AG114" s="449"/>
      <c r="AH114" s="449"/>
      <c r="AI114" s="449"/>
      <c r="AJ114" s="449"/>
      <c r="AK114" s="449"/>
      <c r="AL114" s="449"/>
      <c r="AM114" s="449"/>
      <c r="AN114" s="449"/>
      <c r="AO114" s="449"/>
      <c r="AP114" s="449"/>
      <c r="AQ114" s="449"/>
      <c r="AR114" s="449"/>
      <c r="AS114" s="449"/>
      <c r="AT114" s="449"/>
      <c r="AU114" s="449"/>
      <c r="AV114" s="449"/>
      <c r="AW114" s="449"/>
      <c r="AX114" s="449"/>
      <c r="AY114" s="449"/>
      <c r="AZ114" s="213"/>
      <c r="BA114" s="213"/>
      <c r="BB114" s="213"/>
      <c r="BC114" s="213"/>
      <c r="BD114" s="213"/>
      <c r="BE114" s="213"/>
      <c r="BF114" s="213"/>
      <c r="BG114" s="213"/>
    </row>
    <row r="115" spans="1:59" ht="15" customHeight="1">
      <c r="A115" s="2"/>
      <c r="B115" s="121"/>
      <c r="C115" s="2"/>
      <c r="D115" s="2"/>
      <c r="E115" s="2"/>
      <c r="F115" s="2"/>
      <c r="G115" s="2"/>
      <c r="H115" s="452"/>
      <c r="I115" s="2"/>
      <c r="J115" s="583"/>
      <c r="K115" s="583"/>
      <c r="L115" s="583"/>
      <c r="M115" s="2"/>
      <c r="N115" s="2"/>
      <c r="O115" s="2"/>
      <c r="P115" s="2"/>
      <c r="Q115" s="2"/>
      <c r="R115" s="2"/>
      <c r="S115" s="2"/>
      <c r="W115" s="449"/>
      <c r="X115" s="462"/>
      <c r="Y115" s="453"/>
      <c r="Z115" s="453"/>
      <c r="AA115" s="453"/>
      <c r="AB115" s="453"/>
      <c r="AC115" s="453"/>
      <c r="AD115" s="453"/>
      <c r="AE115" s="453"/>
      <c r="AF115" s="453"/>
      <c r="AG115" s="453"/>
      <c r="AH115" s="453"/>
      <c r="AI115" s="453"/>
      <c r="AJ115" s="453"/>
      <c r="AK115" s="453"/>
      <c r="AL115" s="453"/>
      <c r="AM115" s="453"/>
      <c r="AN115" s="453"/>
      <c r="AO115" s="453"/>
      <c r="AP115" s="453"/>
      <c r="AQ115" s="453"/>
      <c r="AR115" s="453"/>
      <c r="AS115" s="453"/>
      <c r="AT115" s="453"/>
      <c r="AU115" s="453"/>
      <c r="AV115" s="453"/>
      <c r="AW115" s="453"/>
      <c r="AX115" s="453"/>
      <c r="AY115" s="449"/>
      <c r="AZ115" s="454"/>
      <c r="BA115" s="454"/>
      <c r="BB115" s="454"/>
      <c r="BC115" s="454"/>
      <c r="BD115" s="454"/>
      <c r="BE115" s="454"/>
      <c r="BF115" s="454"/>
      <c r="BG115" s="454"/>
    </row>
    <row r="116" spans="1:59" ht="15" customHeight="1">
      <c r="A116" s="2"/>
      <c r="B116" s="140"/>
      <c r="C116" s="140"/>
      <c r="D116" s="140"/>
      <c r="E116" s="2"/>
      <c r="F116" s="2"/>
      <c r="G116" s="2"/>
      <c r="H116" s="455"/>
      <c r="I116" s="2"/>
      <c r="J116" s="121"/>
      <c r="K116" s="582"/>
      <c r="L116" s="582"/>
      <c r="M116" s="2"/>
      <c r="N116" s="2"/>
      <c r="O116" s="2"/>
      <c r="P116" s="2"/>
      <c r="Q116" s="2"/>
      <c r="R116" s="2"/>
      <c r="S116" s="2"/>
      <c r="W116" s="449"/>
      <c r="X116" s="456"/>
      <c r="Y116" s="456"/>
      <c r="Z116" s="456"/>
      <c r="AA116" s="456"/>
      <c r="AB116" s="456"/>
      <c r="AC116" s="456"/>
      <c r="AD116" s="456"/>
      <c r="AE116" s="456"/>
      <c r="AF116" s="456"/>
      <c r="AG116" s="456"/>
      <c r="AH116" s="456"/>
      <c r="AI116" s="456"/>
      <c r="AJ116" s="456"/>
      <c r="AK116" s="456"/>
      <c r="AL116" s="456"/>
      <c r="AM116" s="456"/>
      <c r="AN116" s="456"/>
      <c r="AO116" s="456"/>
      <c r="AP116" s="456"/>
      <c r="AQ116" s="456"/>
      <c r="AR116" s="456"/>
      <c r="AS116" s="456"/>
      <c r="AT116" s="456"/>
      <c r="AU116" s="456"/>
      <c r="AV116" s="456"/>
      <c r="AW116" s="456"/>
      <c r="AX116" s="456"/>
      <c r="AY116" s="456"/>
      <c r="AZ116" s="457"/>
      <c r="BA116" s="457"/>
      <c r="BB116" s="457"/>
      <c r="BC116" s="457"/>
      <c r="BD116" s="457"/>
      <c r="BE116" s="457"/>
      <c r="BF116" s="457"/>
      <c r="BG116" s="457"/>
    </row>
    <row r="117" spans="1:59" ht="15" customHeight="1">
      <c r="A117" s="2"/>
      <c r="B117" s="2"/>
      <c r="C117" s="447"/>
      <c r="D117" s="385"/>
      <c r="E117" s="2"/>
      <c r="F117" s="2"/>
      <c r="G117" s="2"/>
      <c r="H117" s="2"/>
      <c r="I117" s="2"/>
      <c r="J117" s="14"/>
      <c r="K117" s="14"/>
      <c r="L117" s="22"/>
      <c r="M117" s="2"/>
      <c r="N117" s="2"/>
      <c r="O117" s="2"/>
      <c r="P117" s="2"/>
      <c r="Q117" s="2"/>
      <c r="R117" s="2"/>
      <c r="S117" s="2"/>
      <c r="W117" s="449"/>
      <c r="X117" s="456"/>
      <c r="Y117" s="456"/>
      <c r="Z117" s="456"/>
      <c r="AA117" s="456"/>
      <c r="AB117" s="456"/>
      <c r="AC117" s="456"/>
      <c r="AD117" s="456"/>
      <c r="AE117" s="456"/>
      <c r="AF117" s="456"/>
      <c r="AG117" s="456"/>
      <c r="AH117" s="456"/>
      <c r="AI117" s="456"/>
      <c r="AJ117" s="456"/>
      <c r="AK117" s="456"/>
      <c r="AL117" s="456"/>
      <c r="AM117" s="456"/>
      <c r="AN117" s="456"/>
      <c r="AO117" s="456"/>
      <c r="AP117" s="456"/>
      <c r="AQ117" s="456"/>
      <c r="AR117" s="456"/>
      <c r="AS117" s="456"/>
      <c r="AT117" s="456"/>
      <c r="AU117" s="456"/>
      <c r="AV117" s="456"/>
      <c r="AW117" s="456"/>
      <c r="AX117" s="456"/>
      <c r="AY117" s="456"/>
      <c r="AZ117" s="457"/>
      <c r="BA117" s="457"/>
      <c r="BB117" s="457"/>
      <c r="BC117" s="457"/>
      <c r="BD117" s="457"/>
      <c r="BE117" s="457"/>
      <c r="BF117" s="457"/>
      <c r="BG117" s="457"/>
    </row>
    <row r="118" spans="1:59" ht="15" customHeight="1">
      <c r="A118" s="2"/>
      <c r="B118" s="140"/>
      <c r="C118" s="140"/>
      <c r="D118" s="140"/>
      <c r="E118" s="2"/>
      <c r="F118" s="2"/>
      <c r="G118" s="458"/>
      <c r="H118" s="440"/>
      <c r="I118" s="463"/>
      <c r="J118" s="22"/>
      <c r="K118" s="22"/>
      <c r="L118" s="22"/>
      <c r="M118" s="440"/>
      <c r="N118" s="440"/>
      <c r="O118" s="440"/>
      <c r="P118" s="2"/>
      <c r="Q118" s="2"/>
      <c r="R118" s="2"/>
      <c r="S118" s="2"/>
      <c r="W118" s="449"/>
      <c r="X118" s="456"/>
      <c r="Y118" s="456"/>
      <c r="Z118" s="456"/>
      <c r="AA118" s="456"/>
      <c r="AB118" s="456"/>
      <c r="AC118" s="456"/>
      <c r="AD118" s="456"/>
      <c r="AE118" s="456"/>
      <c r="AF118" s="456"/>
      <c r="AG118" s="456"/>
      <c r="AH118" s="456"/>
      <c r="AI118" s="456"/>
      <c r="AJ118" s="456"/>
      <c r="AK118" s="456"/>
      <c r="AL118" s="456"/>
      <c r="AM118" s="456"/>
      <c r="AN118" s="456"/>
      <c r="AO118" s="456"/>
      <c r="AP118" s="456"/>
      <c r="AQ118" s="456"/>
      <c r="AR118" s="456"/>
      <c r="AS118" s="456"/>
      <c r="AT118" s="456"/>
      <c r="AU118" s="456"/>
      <c r="AV118" s="456"/>
      <c r="AW118" s="456"/>
      <c r="AX118" s="456"/>
      <c r="AY118" s="456"/>
      <c r="AZ118" s="457"/>
      <c r="BA118" s="457"/>
      <c r="BB118" s="457"/>
      <c r="BC118" s="457"/>
      <c r="BD118" s="457"/>
      <c r="BE118" s="457"/>
      <c r="BF118" s="457"/>
      <c r="BG118" s="457"/>
    </row>
    <row r="119" spans="1:59" ht="15" customHeight="1">
      <c r="A119" s="2"/>
      <c r="B119" s="2"/>
      <c r="C119" s="409"/>
      <c r="D119" s="2"/>
      <c r="E119" s="2"/>
      <c r="F119" s="2"/>
      <c r="G119" s="2"/>
      <c r="H119" s="440"/>
      <c r="I119" s="440"/>
      <c r="J119" s="440"/>
      <c r="K119" s="440"/>
      <c r="L119" s="440"/>
      <c r="M119" s="440"/>
      <c r="N119" s="440"/>
      <c r="O119" s="440"/>
      <c r="P119" s="2"/>
      <c r="Q119" s="2"/>
      <c r="R119" s="2"/>
      <c r="S119" s="2"/>
      <c r="W119" s="449"/>
      <c r="X119" s="459"/>
      <c r="Y119" s="459"/>
      <c r="Z119" s="459"/>
      <c r="AA119" s="459"/>
      <c r="AB119" s="459"/>
      <c r="AC119" s="459"/>
      <c r="AD119" s="459"/>
      <c r="AE119" s="459"/>
      <c r="AF119" s="459"/>
      <c r="AG119" s="459"/>
      <c r="AH119" s="459"/>
      <c r="AI119" s="459"/>
      <c r="AJ119" s="459"/>
      <c r="AK119" s="459"/>
      <c r="AL119" s="459"/>
      <c r="AM119" s="459"/>
      <c r="AN119" s="459"/>
      <c r="AO119" s="459"/>
      <c r="AP119" s="459"/>
      <c r="AQ119" s="459"/>
      <c r="AR119" s="459"/>
      <c r="AS119" s="459"/>
      <c r="AT119" s="459"/>
      <c r="AU119" s="459"/>
      <c r="AV119" s="459"/>
      <c r="AW119" s="459"/>
      <c r="AX119" s="459"/>
      <c r="AY119" s="449"/>
      <c r="AZ119" s="213"/>
      <c r="BA119" s="213"/>
      <c r="BB119" s="213"/>
      <c r="BC119" s="213"/>
      <c r="BD119" s="213"/>
      <c r="BE119" s="213"/>
      <c r="BF119" s="213"/>
      <c r="BG119" s="213"/>
    </row>
    <row r="120" spans="1:59" ht="15" customHeight="1">
      <c r="A120" s="2"/>
      <c r="B120" s="140"/>
      <c r="C120" s="460"/>
      <c r="D120" s="140"/>
      <c r="E120" s="2"/>
      <c r="F120" s="2"/>
      <c r="G120" s="2"/>
      <c r="H120" s="440"/>
      <c r="I120" s="440"/>
      <c r="J120" s="440"/>
      <c r="K120" s="440"/>
      <c r="L120" s="440"/>
      <c r="M120" s="440"/>
      <c r="N120" s="440"/>
      <c r="O120" s="440"/>
      <c r="P120" s="2"/>
      <c r="Q120" s="2"/>
      <c r="R120" s="2"/>
      <c r="S120" s="2"/>
      <c r="W120" s="449"/>
      <c r="X120" s="459"/>
      <c r="Y120" s="459"/>
      <c r="Z120" s="459"/>
      <c r="AA120" s="459"/>
      <c r="AB120" s="459"/>
      <c r="AC120" s="459"/>
      <c r="AD120" s="459"/>
      <c r="AE120" s="459"/>
      <c r="AF120" s="459"/>
      <c r="AG120" s="459"/>
      <c r="AH120" s="459"/>
      <c r="AI120" s="459"/>
      <c r="AJ120" s="459"/>
      <c r="AK120" s="459"/>
      <c r="AL120" s="459"/>
      <c r="AM120" s="459"/>
      <c r="AN120" s="459"/>
      <c r="AO120" s="459"/>
      <c r="AP120" s="459"/>
      <c r="AQ120" s="459"/>
      <c r="AR120" s="459"/>
      <c r="AS120" s="459"/>
      <c r="AT120" s="459"/>
      <c r="AU120" s="459"/>
      <c r="AV120" s="459"/>
      <c r="AW120" s="459"/>
      <c r="AX120" s="459"/>
      <c r="AY120" s="449"/>
      <c r="AZ120" s="213"/>
      <c r="BA120" s="213"/>
      <c r="BB120" s="213"/>
      <c r="BC120" s="213"/>
      <c r="BD120" s="213"/>
      <c r="BE120" s="213"/>
      <c r="BF120" s="213"/>
      <c r="BG120" s="213"/>
    </row>
    <row r="121" spans="1:59" ht="15" customHeight="1">
      <c r="A121" s="2"/>
      <c r="B121" s="140"/>
      <c r="C121" s="460"/>
      <c r="D121" s="140"/>
      <c r="E121" s="2"/>
      <c r="F121" s="2"/>
      <c r="G121" s="2"/>
      <c r="H121" s="440"/>
      <c r="I121" s="440"/>
      <c r="J121" s="440"/>
      <c r="K121" s="440"/>
      <c r="L121" s="440"/>
      <c r="M121" s="440"/>
      <c r="N121" s="440"/>
      <c r="O121" s="440"/>
      <c r="P121" s="2"/>
      <c r="Q121" s="2"/>
      <c r="R121" s="2"/>
      <c r="S121" s="2"/>
      <c r="W121" s="449"/>
      <c r="X121" s="459"/>
      <c r="Y121" s="459"/>
      <c r="Z121" s="459"/>
      <c r="AA121" s="459"/>
      <c r="AB121" s="459"/>
      <c r="AC121" s="459"/>
      <c r="AD121" s="459"/>
      <c r="AE121" s="459"/>
      <c r="AF121" s="459"/>
      <c r="AG121" s="459"/>
      <c r="AH121" s="459"/>
      <c r="AI121" s="459"/>
      <c r="AJ121" s="459"/>
      <c r="AK121" s="459"/>
      <c r="AL121" s="459"/>
      <c r="AM121" s="459"/>
      <c r="AN121" s="459"/>
      <c r="AO121" s="459"/>
      <c r="AP121" s="459"/>
      <c r="AQ121" s="459"/>
      <c r="AR121" s="459"/>
      <c r="AS121" s="459"/>
      <c r="AT121" s="459"/>
      <c r="AU121" s="459"/>
      <c r="AV121" s="459"/>
      <c r="AW121" s="459"/>
      <c r="AX121" s="459"/>
      <c r="AY121" s="449"/>
      <c r="AZ121" s="213"/>
      <c r="BA121" s="213"/>
      <c r="BB121" s="213"/>
      <c r="BC121" s="213"/>
      <c r="BD121" s="213"/>
      <c r="BE121" s="213"/>
      <c r="BF121" s="213"/>
      <c r="BG121" s="213"/>
    </row>
    <row r="122" spans="1:59" ht="15" customHeight="1">
      <c r="A122" s="2"/>
      <c r="B122" s="2"/>
      <c r="C122" s="2"/>
      <c r="D122" s="2"/>
      <c r="E122" s="2"/>
      <c r="F122" s="2"/>
      <c r="G122" s="2"/>
      <c r="H122" s="440"/>
      <c r="I122" s="440"/>
      <c r="J122" s="440"/>
      <c r="K122" s="440"/>
      <c r="L122" s="440"/>
      <c r="M122" s="440"/>
      <c r="N122" s="440"/>
      <c r="O122" s="440"/>
      <c r="P122" s="2"/>
      <c r="Q122" s="2"/>
      <c r="R122" s="2"/>
      <c r="S122" s="2"/>
      <c r="W122" s="449"/>
      <c r="X122" s="459"/>
      <c r="Y122" s="459"/>
      <c r="Z122" s="459"/>
      <c r="AA122" s="459"/>
      <c r="AB122" s="459"/>
      <c r="AC122" s="459"/>
      <c r="AD122" s="459"/>
      <c r="AE122" s="459"/>
      <c r="AF122" s="459"/>
      <c r="AG122" s="459"/>
      <c r="AH122" s="459"/>
      <c r="AI122" s="459"/>
      <c r="AJ122" s="459"/>
      <c r="AK122" s="459"/>
      <c r="AL122" s="459"/>
      <c r="AM122" s="459"/>
      <c r="AN122" s="459"/>
      <c r="AO122" s="459"/>
      <c r="AP122" s="459"/>
      <c r="AQ122" s="459"/>
      <c r="AR122" s="459"/>
      <c r="AS122" s="459"/>
      <c r="AT122" s="459"/>
      <c r="AU122" s="459"/>
      <c r="AV122" s="459"/>
      <c r="AW122" s="459"/>
      <c r="AX122" s="459"/>
      <c r="AY122" s="449"/>
      <c r="AZ122" s="213"/>
      <c r="BA122" s="213"/>
      <c r="BB122" s="213"/>
      <c r="BC122" s="213"/>
      <c r="BD122" s="213"/>
      <c r="BE122" s="213"/>
      <c r="BF122" s="213"/>
      <c r="BG122" s="213"/>
    </row>
    <row r="123" spans="1:59" ht="15" customHeight="1">
      <c r="A123" s="2"/>
      <c r="B123" s="2"/>
      <c r="C123" s="2"/>
      <c r="D123" s="2"/>
      <c r="E123" s="2"/>
      <c r="F123" s="2"/>
      <c r="G123" s="2"/>
      <c r="H123" s="440"/>
      <c r="I123" s="440"/>
      <c r="J123" s="440"/>
      <c r="K123" s="440"/>
      <c r="L123" s="440"/>
      <c r="M123" s="440"/>
      <c r="N123" s="440"/>
      <c r="O123" s="440"/>
      <c r="P123" s="2"/>
      <c r="Q123" s="2"/>
      <c r="R123" s="2"/>
      <c r="S123" s="2"/>
      <c r="W123" s="449"/>
      <c r="X123" s="448"/>
      <c r="Y123" s="448"/>
      <c r="Z123" s="448"/>
      <c r="AA123" s="448"/>
      <c r="AB123" s="448"/>
      <c r="AC123" s="448"/>
      <c r="AD123" s="448"/>
      <c r="AE123" s="448"/>
      <c r="AF123" s="448"/>
      <c r="AG123" s="448"/>
      <c r="AH123" s="448"/>
      <c r="AI123" s="448"/>
      <c r="AJ123" s="448"/>
      <c r="AK123" s="448"/>
      <c r="AL123" s="448"/>
      <c r="AM123" s="448"/>
      <c r="AN123" s="448"/>
      <c r="AO123" s="448"/>
      <c r="AP123" s="448"/>
      <c r="AQ123" s="448"/>
      <c r="AR123" s="448"/>
      <c r="AS123" s="448"/>
      <c r="AT123" s="448"/>
      <c r="AU123" s="448"/>
      <c r="AV123" s="448"/>
      <c r="AW123" s="448"/>
      <c r="AX123" s="448"/>
      <c r="AY123" s="449"/>
      <c r="AZ123" s="213"/>
      <c r="BA123" s="213"/>
      <c r="BB123" s="213"/>
      <c r="BC123" s="213"/>
      <c r="BD123" s="213"/>
      <c r="BE123" s="213"/>
      <c r="BF123" s="213"/>
      <c r="BG123" s="213"/>
    </row>
    <row r="124" spans="1:59" ht="15" customHeight="1">
      <c r="A124" s="2"/>
      <c r="B124" s="2"/>
      <c r="C124" s="2"/>
      <c r="D124" s="2"/>
      <c r="E124" s="2"/>
      <c r="F124" s="2"/>
      <c r="G124" s="2"/>
      <c r="H124" s="440"/>
      <c r="I124" s="440"/>
      <c r="J124" s="440"/>
      <c r="K124" s="440"/>
      <c r="L124" s="440"/>
      <c r="M124" s="440"/>
      <c r="N124" s="440"/>
      <c r="O124" s="440"/>
      <c r="P124" s="2"/>
      <c r="Q124" s="2"/>
      <c r="R124" s="2"/>
      <c r="S124" s="2"/>
      <c r="W124" s="449"/>
      <c r="X124" s="448"/>
      <c r="Y124" s="448"/>
      <c r="Z124" s="448"/>
      <c r="AA124" s="448"/>
      <c r="AB124" s="448"/>
      <c r="AC124" s="448"/>
      <c r="AD124" s="448"/>
      <c r="AE124" s="448"/>
      <c r="AF124" s="448"/>
      <c r="AG124" s="448"/>
      <c r="AH124" s="448"/>
      <c r="AI124" s="448"/>
      <c r="AJ124" s="448"/>
      <c r="AK124" s="448"/>
      <c r="AL124" s="448"/>
      <c r="AM124" s="448"/>
      <c r="AN124" s="448"/>
      <c r="AO124" s="448"/>
      <c r="AP124" s="448"/>
      <c r="AQ124" s="448"/>
      <c r="AR124" s="448"/>
      <c r="AS124" s="448"/>
      <c r="AT124" s="448"/>
      <c r="AU124" s="448"/>
      <c r="AV124" s="448"/>
      <c r="AW124" s="448"/>
      <c r="AX124" s="448"/>
      <c r="AY124" s="449"/>
      <c r="AZ124" s="213"/>
      <c r="BA124" s="213"/>
      <c r="BB124" s="213"/>
      <c r="BC124" s="213"/>
      <c r="BD124" s="213"/>
      <c r="BE124" s="213"/>
      <c r="BF124" s="213"/>
      <c r="BG124" s="213"/>
    </row>
    <row r="125" spans="1:59" ht="15" customHeight="1">
      <c r="A125" s="2"/>
      <c r="B125" s="2"/>
      <c r="C125" s="2"/>
      <c r="D125" s="2"/>
      <c r="E125" s="2"/>
      <c r="F125" s="2"/>
      <c r="G125" s="2"/>
      <c r="H125" s="2"/>
      <c r="I125" s="450"/>
      <c r="J125" s="2"/>
      <c r="K125" s="2"/>
      <c r="L125" s="450"/>
      <c r="M125" s="451"/>
      <c r="N125" s="451"/>
      <c r="O125" s="450"/>
      <c r="P125" s="2"/>
      <c r="Q125" s="2"/>
      <c r="R125" s="2"/>
      <c r="S125" s="2"/>
      <c r="W125" s="449"/>
      <c r="X125" s="448"/>
      <c r="Y125" s="448"/>
      <c r="Z125" s="448"/>
      <c r="AA125" s="448"/>
      <c r="AB125" s="448"/>
      <c r="AC125" s="448"/>
      <c r="AD125" s="448"/>
      <c r="AE125" s="448"/>
      <c r="AF125" s="448"/>
      <c r="AG125" s="448"/>
      <c r="AH125" s="448"/>
      <c r="AI125" s="448"/>
      <c r="AJ125" s="448"/>
      <c r="AK125" s="448"/>
      <c r="AL125" s="448"/>
      <c r="AM125" s="448"/>
      <c r="AN125" s="448"/>
      <c r="AO125" s="448"/>
      <c r="AP125" s="448"/>
      <c r="AQ125" s="448"/>
      <c r="AR125" s="448"/>
      <c r="AS125" s="448"/>
      <c r="AT125" s="448"/>
      <c r="AU125" s="448"/>
      <c r="AV125" s="448"/>
      <c r="AW125" s="448"/>
      <c r="AX125" s="448"/>
      <c r="AY125" s="449"/>
      <c r="AZ125" s="213"/>
      <c r="BA125" s="213"/>
      <c r="BB125" s="213"/>
      <c r="BC125" s="213"/>
      <c r="BD125" s="213"/>
      <c r="BE125" s="213"/>
      <c r="BF125" s="213"/>
      <c r="BG125" s="213"/>
    </row>
    <row r="126" spans="1:59" ht="15" customHeight="1">
      <c r="A126" s="2"/>
      <c r="B126" s="2"/>
      <c r="C126" s="2"/>
      <c r="D126" s="2"/>
      <c r="E126" s="2"/>
      <c r="F126" s="2"/>
      <c r="G126" s="2"/>
      <c r="H126" s="2"/>
      <c r="I126" s="450"/>
      <c r="J126" s="2"/>
      <c r="K126" s="2"/>
      <c r="L126" s="450"/>
      <c r="M126" s="451"/>
      <c r="N126" s="451"/>
      <c r="O126" s="450"/>
      <c r="P126" s="2"/>
      <c r="Q126" s="2"/>
      <c r="R126" s="2"/>
      <c r="S126" s="2"/>
      <c r="W126" s="449"/>
      <c r="X126" s="448"/>
      <c r="Y126" s="448"/>
      <c r="Z126" s="448"/>
      <c r="AA126" s="448"/>
      <c r="AB126" s="448"/>
      <c r="AC126" s="448"/>
      <c r="AD126" s="448"/>
      <c r="AE126" s="448"/>
      <c r="AF126" s="448"/>
      <c r="AG126" s="448"/>
      <c r="AH126" s="448"/>
      <c r="AI126" s="448"/>
      <c r="AJ126" s="448"/>
      <c r="AK126" s="448"/>
      <c r="AL126" s="448"/>
      <c r="AM126" s="448"/>
      <c r="AN126" s="448"/>
      <c r="AO126" s="448"/>
      <c r="AP126" s="448"/>
      <c r="AQ126" s="448"/>
      <c r="AR126" s="448"/>
      <c r="AS126" s="448"/>
      <c r="AT126" s="448"/>
      <c r="AU126" s="448"/>
      <c r="AV126" s="448"/>
      <c r="AW126" s="448"/>
      <c r="AX126" s="448"/>
      <c r="AY126" s="449"/>
      <c r="AZ126" s="213"/>
      <c r="BA126" s="213"/>
      <c r="BB126" s="213"/>
      <c r="BC126" s="213"/>
      <c r="BD126" s="213"/>
      <c r="BE126" s="213"/>
      <c r="BF126" s="213"/>
      <c r="BG126" s="213"/>
    </row>
    <row r="127" spans="1:59" ht="15" customHeight="1">
      <c r="A127" s="2"/>
      <c r="B127" s="2"/>
      <c r="C127" s="2"/>
      <c r="D127" s="2"/>
      <c r="E127" s="2"/>
      <c r="F127" s="2"/>
      <c r="G127" s="2"/>
      <c r="H127" s="2"/>
      <c r="I127" s="450"/>
      <c r="J127" s="2"/>
      <c r="K127" s="2"/>
      <c r="L127" s="450"/>
      <c r="M127" s="451"/>
      <c r="N127" s="451"/>
      <c r="O127" s="450"/>
      <c r="P127" s="2"/>
      <c r="Q127" s="2"/>
      <c r="R127" s="2"/>
      <c r="S127" s="2"/>
      <c r="W127" s="449"/>
      <c r="X127" s="448"/>
      <c r="Y127" s="448"/>
      <c r="Z127" s="448"/>
      <c r="AA127" s="448"/>
      <c r="AB127" s="448"/>
      <c r="AC127" s="448"/>
      <c r="AD127" s="448"/>
      <c r="AE127" s="448"/>
      <c r="AF127" s="448"/>
      <c r="AG127" s="448"/>
      <c r="AH127" s="448"/>
      <c r="AI127" s="448"/>
      <c r="AJ127" s="448"/>
      <c r="AK127" s="448"/>
      <c r="AL127" s="448"/>
      <c r="AM127" s="448"/>
      <c r="AN127" s="448"/>
      <c r="AO127" s="448"/>
      <c r="AP127" s="448"/>
      <c r="AQ127" s="448"/>
      <c r="AR127" s="448"/>
      <c r="AS127" s="448"/>
      <c r="AT127" s="448"/>
      <c r="AU127" s="448"/>
      <c r="AV127" s="448"/>
      <c r="AW127" s="448"/>
      <c r="AX127" s="448"/>
      <c r="AY127" s="449"/>
      <c r="AZ127" s="213"/>
      <c r="BA127" s="213"/>
      <c r="BB127" s="213"/>
      <c r="BC127" s="213"/>
      <c r="BD127" s="213"/>
      <c r="BE127" s="213"/>
      <c r="BF127" s="213"/>
      <c r="BG127" s="213"/>
    </row>
    <row r="128" spans="1:59" ht="15" customHeight="1">
      <c r="A128" s="2"/>
      <c r="B128" s="2"/>
      <c r="C128" s="2"/>
      <c r="D128" s="2"/>
      <c r="E128" s="2"/>
      <c r="F128" s="2"/>
      <c r="G128" s="2"/>
      <c r="H128" s="2"/>
      <c r="I128" s="450"/>
      <c r="J128" s="2"/>
      <c r="K128" s="2"/>
      <c r="L128" s="450"/>
      <c r="M128" s="451"/>
      <c r="N128" s="451"/>
      <c r="O128" s="450"/>
      <c r="P128" s="2"/>
      <c r="Q128" s="2"/>
      <c r="R128" s="2"/>
      <c r="S128" s="2"/>
      <c r="W128" s="449"/>
      <c r="X128" s="448"/>
      <c r="Y128" s="448"/>
      <c r="Z128" s="448"/>
      <c r="AA128" s="448"/>
      <c r="AB128" s="448"/>
      <c r="AC128" s="448"/>
      <c r="AD128" s="448"/>
      <c r="AE128" s="448"/>
      <c r="AF128" s="448"/>
      <c r="AG128" s="448"/>
      <c r="AH128" s="448"/>
      <c r="AI128" s="448"/>
      <c r="AJ128" s="448"/>
      <c r="AK128" s="448"/>
      <c r="AL128" s="448"/>
      <c r="AM128" s="448"/>
      <c r="AN128" s="448"/>
      <c r="AO128" s="448"/>
      <c r="AP128" s="448"/>
      <c r="AQ128" s="448"/>
      <c r="AR128" s="448"/>
      <c r="AS128" s="448"/>
      <c r="AT128" s="448"/>
      <c r="AU128" s="448"/>
      <c r="AV128" s="448"/>
      <c r="AW128" s="448"/>
      <c r="AX128" s="448"/>
      <c r="AY128" s="449"/>
      <c r="AZ128" s="213"/>
      <c r="BA128" s="213"/>
      <c r="BB128" s="213"/>
      <c r="BC128" s="213"/>
      <c r="BD128" s="213"/>
      <c r="BE128" s="213"/>
      <c r="BF128" s="213"/>
      <c r="BG128" s="213"/>
    </row>
    <row r="129" spans="1:59" ht="1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W129" s="449"/>
      <c r="X129" s="449"/>
      <c r="Y129" s="449"/>
      <c r="Z129" s="449"/>
      <c r="AA129" s="449"/>
      <c r="AB129" s="449"/>
      <c r="AC129" s="449"/>
      <c r="AD129" s="449"/>
      <c r="AE129" s="449"/>
      <c r="AF129" s="449"/>
      <c r="AG129" s="449"/>
      <c r="AH129" s="449"/>
      <c r="AI129" s="449"/>
      <c r="AJ129" s="449"/>
      <c r="AK129" s="449"/>
      <c r="AL129" s="449"/>
      <c r="AM129" s="449"/>
      <c r="AN129" s="449"/>
      <c r="AO129" s="449"/>
      <c r="AP129" s="449"/>
      <c r="AQ129" s="449"/>
      <c r="AR129" s="449"/>
      <c r="AS129" s="449"/>
      <c r="AT129" s="449"/>
      <c r="AU129" s="449"/>
      <c r="AV129" s="449"/>
      <c r="AW129" s="449"/>
      <c r="AX129" s="449"/>
      <c r="AY129" s="449"/>
      <c r="AZ129" s="213"/>
      <c r="BA129" s="213"/>
      <c r="BB129" s="213"/>
      <c r="BC129" s="213"/>
      <c r="BD129" s="213"/>
      <c r="BE129" s="213"/>
      <c r="BF129" s="213"/>
      <c r="BG129" s="213"/>
    </row>
    <row r="130" spans="1:59" ht="1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W130" s="449"/>
      <c r="X130" s="449"/>
      <c r="Y130" s="449"/>
      <c r="Z130" s="449"/>
      <c r="AA130" s="449"/>
      <c r="AB130" s="449"/>
      <c r="AC130" s="449"/>
      <c r="AD130" s="449"/>
      <c r="AE130" s="449"/>
      <c r="AF130" s="449"/>
      <c r="AG130" s="449"/>
      <c r="AH130" s="449"/>
      <c r="AI130" s="449"/>
      <c r="AJ130" s="449"/>
      <c r="AK130" s="449"/>
      <c r="AL130" s="449"/>
      <c r="AM130" s="449"/>
      <c r="AN130" s="449"/>
      <c r="AO130" s="449"/>
      <c r="AP130" s="449"/>
      <c r="AQ130" s="449"/>
      <c r="AR130" s="449"/>
      <c r="AS130" s="449"/>
      <c r="AT130" s="449"/>
      <c r="AU130" s="449"/>
      <c r="AV130" s="449"/>
      <c r="AW130" s="449"/>
      <c r="AX130" s="449"/>
      <c r="AY130" s="449"/>
      <c r="AZ130" s="213"/>
      <c r="BA130" s="213"/>
      <c r="BB130" s="213"/>
      <c r="BC130" s="213"/>
      <c r="BD130" s="213"/>
      <c r="BE130" s="213"/>
      <c r="BF130" s="213"/>
      <c r="BG130" s="213"/>
    </row>
    <row r="131" spans="1:59" ht="15" customHeight="1">
      <c r="A131" s="2"/>
      <c r="B131" s="121"/>
      <c r="C131" s="121"/>
      <c r="D131" s="2"/>
      <c r="E131" s="2"/>
      <c r="F131" s="2"/>
      <c r="G131" s="2"/>
      <c r="H131" s="452"/>
      <c r="I131" s="2"/>
      <c r="J131" s="583"/>
      <c r="K131" s="583"/>
      <c r="L131" s="583"/>
      <c r="M131" s="2"/>
      <c r="N131" s="2"/>
      <c r="O131" s="2"/>
      <c r="P131" s="2"/>
      <c r="Q131" s="2"/>
      <c r="R131" s="2"/>
      <c r="S131" s="2"/>
      <c r="W131" s="449"/>
      <c r="X131" s="462"/>
      <c r="Y131" s="453"/>
      <c r="Z131" s="453"/>
      <c r="AA131" s="453"/>
      <c r="AB131" s="453"/>
      <c r="AC131" s="453"/>
      <c r="AD131" s="453"/>
      <c r="AE131" s="453"/>
      <c r="AF131" s="453"/>
      <c r="AG131" s="453"/>
      <c r="AH131" s="453"/>
      <c r="AI131" s="453"/>
      <c r="AJ131" s="453"/>
      <c r="AK131" s="453"/>
      <c r="AL131" s="453"/>
      <c r="AM131" s="453"/>
      <c r="AN131" s="453"/>
      <c r="AO131" s="453"/>
      <c r="AP131" s="453"/>
      <c r="AQ131" s="453"/>
      <c r="AR131" s="453"/>
      <c r="AS131" s="453"/>
      <c r="AT131" s="453"/>
      <c r="AU131" s="453"/>
      <c r="AV131" s="453"/>
      <c r="AW131" s="453"/>
      <c r="AX131" s="453"/>
      <c r="AY131" s="449"/>
      <c r="AZ131" s="454"/>
      <c r="BA131" s="454"/>
      <c r="BB131" s="454"/>
      <c r="BC131" s="454"/>
      <c r="BD131" s="454"/>
      <c r="BE131" s="454"/>
      <c r="BF131" s="454"/>
      <c r="BG131" s="454"/>
    </row>
    <row r="132" spans="1:59" ht="15" customHeight="1">
      <c r="A132" s="2"/>
      <c r="B132" s="140"/>
      <c r="C132" s="140"/>
      <c r="D132" s="140"/>
      <c r="E132" s="2"/>
      <c r="F132" s="2"/>
      <c r="G132" s="2"/>
      <c r="H132" s="455"/>
      <c r="I132" s="2"/>
      <c r="J132" s="121"/>
      <c r="K132" s="582"/>
      <c r="L132" s="582"/>
      <c r="M132" s="2"/>
      <c r="N132" s="2"/>
      <c r="O132" s="2"/>
      <c r="P132" s="2"/>
      <c r="Q132" s="2"/>
      <c r="R132" s="2"/>
      <c r="S132" s="2"/>
      <c r="W132" s="449"/>
      <c r="X132" s="456"/>
      <c r="Y132" s="456"/>
      <c r="Z132" s="456"/>
      <c r="AA132" s="456"/>
      <c r="AB132" s="456"/>
      <c r="AC132" s="456"/>
      <c r="AD132" s="456"/>
      <c r="AE132" s="456"/>
      <c r="AF132" s="456"/>
      <c r="AG132" s="456"/>
      <c r="AH132" s="456"/>
      <c r="AI132" s="456"/>
      <c r="AJ132" s="456"/>
      <c r="AK132" s="456"/>
      <c r="AL132" s="456"/>
      <c r="AM132" s="456"/>
      <c r="AN132" s="456"/>
      <c r="AO132" s="456"/>
      <c r="AP132" s="456"/>
      <c r="AQ132" s="456"/>
      <c r="AR132" s="456"/>
      <c r="AS132" s="456"/>
      <c r="AT132" s="456"/>
      <c r="AU132" s="456"/>
      <c r="AV132" s="456"/>
      <c r="AW132" s="456"/>
      <c r="AX132" s="456"/>
      <c r="AY132" s="456"/>
      <c r="AZ132" s="457"/>
      <c r="BA132" s="457"/>
      <c r="BB132" s="457"/>
      <c r="BC132" s="457"/>
      <c r="BD132" s="457"/>
      <c r="BE132" s="457"/>
      <c r="BF132" s="457"/>
      <c r="BG132" s="457"/>
    </row>
    <row r="133" spans="1:59" ht="15" customHeight="1">
      <c r="A133" s="2"/>
      <c r="B133" s="2"/>
      <c r="C133" s="447"/>
      <c r="D133" s="385"/>
      <c r="E133" s="2"/>
      <c r="F133" s="2"/>
      <c r="G133" s="2"/>
      <c r="H133" s="2"/>
      <c r="I133" s="2"/>
      <c r="J133" s="14"/>
      <c r="K133" s="14"/>
      <c r="L133" s="22"/>
      <c r="M133" s="2"/>
      <c r="N133" s="2"/>
      <c r="O133" s="2"/>
      <c r="P133" s="2"/>
      <c r="Q133" s="2"/>
      <c r="R133" s="2"/>
      <c r="S133" s="2"/>
      <c r="W133" s="449"/>
      <c r="X133" s="456"/>
      <c r="Y133" s="456"/>
      <c r="Z133" s="456"/>
      <c r="AA133" s="456"/>
      <c r="AB133" s="456"/>
      <c r="AC133" s="456"/>
      <c r="AD133" s="456"/>
      <c r="AE133" s="456"/>
      <c r="AF133" s="456"/>
      <c r="AG133" s="456"/>
      <c r="AH133" s="456"/>
      <c r="AI133" s="456"/>
      <c r="AJ133" s="456"/>
      <c r="AK133" s="456"/>
      <c r="AL133" s="456"/>
      <c r="AM133" s="456"/>
      <c r="AN133" s="456"/>
      <c r="AO133" s="456"/>
      <c r="AP133" s="456"/>
      <c r="AQ133" s="456"/>
      <c r="AR133" s="456"/>
      <c r="AS133" s="456"/>
      <c r="AT133" s="456"/>
      <c r="AU133" s="456"/>
      <c r="AV133" s="456"/>
      <c r="AW133" s="456"/>
      <c r="AX133" s="456"/>
      <c r="AY133" s="456"/>
      <c r="AZ133" s="457"/>
      <c r="BA133" s="457"/>
      <c r="BB133" s="457"/>
      <c r="BC133" s="457"/>
      <c r="BD133" s="457"/>
      <c r="BE133" s="457"/>
      <c r="BF133" s="457"/>
      <c r="BG133" s="457"/>
    </row>
    <row r="134" spans="1:59" ht="15" customHeight="1">
      <c r="A134" s="2"/>
      <c r="B134" s="140"/>
      <c r="C134" s="140"/>
      <c r="D134" s="140"/>
      <c r="E134" s="2"/>
      <c r="F134" s="2"/>
      <c r="G134" s="458"/>
      <c r="H134" s="440"/>
      <c r="I134" s="463"/>
      <c r="J134" s="22"/>
      <c r="K134" s="22"/>
      <c r="L134" s="22"/>
      <c r="M134" s="440"/>
      <c r="N134" s="440"/>
      <c r="O134" s="440"/>
      <c r="P134" s="2"/>
      <c r="Q134" s="2"/>
      <c r="R134" s="2"/>
      <c r="S134" s="2"/>
      <c r="W134" s="449"/>
      <c r="X134" s="456"/>
      <c r="Y134" s="456"/>
      <c r="Z134" s="456"/>
      <c r="AA134" s="456"/>
      <c r="AB134" s="456"/>
      <c r="AC134" s="456"/>
      <c r="AD134" s="456"/>
      <c r="AE134" s="456"/>
      <c r="AF134" s="456"/>
      <c r="AG134" s="456"/>
      <c r="AH134" s="456"/>
      <c r="AI134" s="456"/>
      <c r="AJ134" s="456"/>
      <c r="AK134" s="456"/>
      <c r="AL134" s="456"/>
      <c r="AM134" s="456"/>
      <c r="AN134" s="456"/>
      <c r="AO134" s="456"/>
      <c r="AP134" s="456"/>
      <c r="AQ134" s="456"/>
      <c r="AR134" s="456"/>
      <c r="AS134" s="456"/>
      <c r="AT134" s="456"/>
      <c r="AU134" s="456"/>
      <c r="AV134" s="456"/>
      <c r="AW134" s="456"/>
      <c r="AX134" s="456"/>
      <c r="AY134" s="456"/>
      <c r="AZ134" s="457"/>
      <c r="BA134" s="457"/>
      <c r="BB134" s="457"/>
      <c r="BC134" s="457"/>
      <c r="BD134" s="457"/>
      <c r="BE134" s="457"/>
      <c r="BF134" s="457"/>
      <c r="BG134" s="457"/>
    </row>
    <row r="135" spans="1:59" ht="15" customHeight="1">
      <c r="A135" s="2"/>
      <c r="B135" s="2"/>
      <c r="C135" s="409"/>
      <c r="D135" s="2"/>
      <c r="E135" s="2"/>
      <c r="F135" s="2"/>
      <c r="G135" s="2"/>
      <c r="H135" s="440"/>
      <c r="I135" s="440"/>
      <c r="J135" s="440"/>
      <c r="K135" s="440"/>
      <c r="L135" s="440"/>
      <c r="M135" s="440"/>
      <c r="N135" s="440"/>
      <c r="O135" s="440"/>
      <c r="P135" s="2"/>
      <c r="Q135" s="2"/>
      <c r="R135" s="2"/>
      <c r="S135" s="2"/>
      <c r="W135" s="449"/>
      <c r="X135" s="459"/>
      <c r="Y135" s="459"/>
      <c r="Z135" s="459"/>
      <c r="AA135" s="459"/>
      <c r="AB135" s="459"/>
      <c r="AC135" s="459"/>
      <c r="AD135" s="459"/>
      <c r="AE135" s="459"/>
      <c r="AF135" s="459"/>
      <c r="AG135" s="459"/>
      <c r="AH135" s="459"/>
      <c r="AI135" s="459"/>
      <c r="AJ135" s="459"/>
      <c r="AK135" s="459"/>
      <c r="AL135" s="459"/>
      <c r="AM135" s="459"/>
      <c r="AN135" s="459"/>
      <c r="AO135" s="459"/>
      <c r="AP135" s="459"/>
      <c r="AQ135" s="459"/>
      <c r="AR135" s="459"/>
      <c r="AS135" s="459"/>
      <c r="AT135" s="459"/>
      <c r="AU135" s="459"/>
      <c r="AV135" s="459"/>
      <c r="AW135" s="459"/>
      <c r="AX135" s="459"/>
      <c r="AY135" s="449"/>
      <c r="AZ135" s="213"/>
      <c r="BA135" s="213"/>
      <c r="BB135" s="213"/>
      <c r="BC135" s="213"/>
      <c r="BD135" s="213"/>
      <c r="BE135" s="213"/>
      <c r="BF135" s="213"/>
      <c r="BG135" s="213"/>
    </row>
    <row r="136" spans="1:59" ht="15" customHeight="1">
      <c r="A136" s="2"/>
      <c r="B136" s="140"/>
      <c r="C136" s="460"/>
      <c r="D136" s="140"/>
      <c r="E136" s="2"/>
      <c r="F136" s="2"/>
      <c r="G136" s="2"/>
      <c r="H136" s="440"/>
      <c r="I136" s="440"/>
      <c r="J136" s="440"/>
      <c r="K136" s="440"/>
      <c r="L136" s="440"/>
      <c r="M136" s="440"/>
      <c r="N136" s="440"/>
      <c r="O136" s="440"/>
      <c r="P136" s="2"/>
      <c r="Q136" s="2"/>
      <c r="R136" s="2"/>
      <c r="S136" s="2"/>
      <c r="W136" s="449"/>
      <c r="X136" s="459"/>
      <c r="Y136" s="459"/>
      <c r="Z136" s="459"/>
      <c r="AA136" s="459"/>
      <c r="AB136" s="459"/>
      <c r="AC136" s="459"/>
      <c r="AD136" s="459"/>
      <c r="AE136" s="459"/>
      <c r="AF136" s="459"/>
      <c r="AG136" s="459"/>
      <c r="AH136" s="459"/>
      <c r="AI136" s="459"/>
      <c r="AJ136" s="459"/>
      <c r="AK136" s="459"/>
      <c r="AL136" s="459"/>
      <c r="AM136" s="459"/>
      <c r="AN136" s="459"/>
      <c r="AO136" s="459"/>
      <c r="AP136" s="459"/>
      <c r="AQ136" s="459"/>
      <c r="AR136" s="459"/>
      <c r="AS136" s="459"/>
      <c r="AT136" s="459"/>
      <c r="AU136" s="459"/>
      <c r="AV136" s="459"/>
      <c r="AW136" s="459"/>
      <c r="AX136" s="459"/>
      <c r="AY136" s="449"/>
      <c r="AZ136" s="213"/>
      <c r="BA136" s="213"/>
      <c r="BB136" s="213"/>
      <c r="BC136" s="213"/>
      <c r="BD136" s="213"/>
      <c r="BE136" s="213"/>
      <c r="BF136" s="213"/>
      <c r="BG136" s="213"/>
    </row>
    <row r="137" spans="1:59" ht="15" customHeight="1">
      <c r="A137" s="2"/>
      <c r="B137" s="140"/>
      <c r="C137" s="460"/>
      <c r="D137" s="140"/>
      <c r="E137" s="2"/>
      <c r="F137" s="2"/>
      <c r="G137" s="2"/>
      <c r="H137" s="440"/>
      <c r="I137" s="440"/>
      <c r="J137" s="440"/>
      <c r="K137" s="440"/>
      <c r="L137" s="440"/>
      <c r="M137" s="440"/>
      <c r="N137" s="440"/>
      <c r="O137" s="440"/>
      <c r="P137" s="2"/>
      <c r="Q137" s="2"/>
      <c r="R137" s="2"/>
      <c r="S137" s="2"/>
      <c r="W137" s="449"/>
      <c r="X137" s="459"/>
      <c r="Y137" s="459"/>
      <c r="Z137" s="459"/>
      <c r="AA137" s="459"/>
      <c r="AB137" s="459"/>
      <c r="AC137" s="459"/>
      <c r="AD137" s="459"/>
      <c r="AE137" s="459"/>
      <c r="AF137" s="459"/>
      <c r="AG137" s="459"/>
      <c r="AH137" s="459"/>
      <c r="AI137" s="459"/>
      <c r="AJ137" s="459"/>
      <c r="AK137" s="459"/>
      <c r="AL137" s="459"/>
      <c r="AM137" s="459"/>
      <c r="AN137" s="459"/>
      <c r="AO137" s="459"/>
      <c r="AP137" s="459"/>
      <c r="AQ137" s="459"/>
      <c r="AR137" s="459"/>
      <c r="AS137" s="459"/>
      <c r="AT137" s="459"/>
      <c r="AU137" s="459"/>
      <c r="AV137" s="459"/>
      <c r="AW137" s="459"/>
      <c r="AX137" s="459"/>
      <c r="AY137" s="449"/>
      <c r="AZ137" s="213"/>
      <c r="BA137" s="213"/>
      <c r="BB137" s="213"/>
      <c r="BC137" s="213"/>
      <c r="BD137" s="213"/>
      <c r="BE137" s="213"/>
      <c r="BF137" s="213"/>
      <c r="BG137" s="213"/>
    </row>
    <row r="138" spans="1:59" ht="15" customHeight="1">
      <c r="A138" s="2"/>
      <c r="B138" s="2"/>
      <c r="C138" s="2"/>
      <c r="D138" s="2"/>
      <c r="E138" s="2"/>
      <c r="F138" s="2"/>
      <c r="G138" s="2"/>
      <c r="H138" s="440"/>
      <c r="I138" s="440"/>
      <c r="J138" s="440"/>
      <c r="K138" s="440"/>
      <c r="L138" s="440"/>
      <c r="M138" s="440"/>
      <c r="N138" s="440"/>
      <c r="O138" s="440"/>
      <c r="P138" s="2"/>
      <c r="Q138" s="2"/>
      <c r="R138" s="2"/>
      <c r="S138" s="2"/>
      <c r="W138" s="449"/>
      <c r="X138" s="459"/>
      <c r="Y138" s="459"/>
      <c r="Z138" s="459"/>
      <c r="AA138" s="459"/>
      <c r="AB138" s="459"/>
      <c r="AC138" s="459"/>
      <c r="AD138" s="459"/>
      <c r="AE138" s="459"/>
      <c r="AF138" s="459"/>
      <c r="AG138" s="459"/>
      <c r="AH138" s="459"/>
      <c r="AI138" s="459"/>
      <c r="AJ138" s="459"/>
      <c r="AK138" s="459"/>
      <c r="AL138" s="459"/>
      <c r="AM138" s="459"/>
      <c r="AN138" s="459"/>
      <c r="AO138" s="459"/>
      <c r="AP138" s="459"/>
      <c r="AQ138" s="459"/>
      <c r="AR138" s="459"/>
      <c r="AS138" s="459"/>
      <c r="AT138" s="459"/>
      <c r="AU138" s="459"/>
      <c r="AV138" s="459"/>
      <c r="AW138" s="459"/>
      <c r="AX138" s="459"/>
      <c r="AY138" s="449"/>
      <c r="AZ138" s="213"/>
      <c r="BA138" s="213"/>
      <c r="BB138" s="213"/>
      <c r="BC138" s="213"/>
      <c r="BD138" s="213"/>
      <c r="BE138" s="213"/>
      <c r="BF138" s="213"/>
      <c r="BG138" s="213"/>
    </row>
    <row r="139" spans="1:59" ht="15" customHeight="1">
      <c r="A139" s="2"/>
      <c r="B139" s="2"/>
      <c r="C139" s="2"/>
      <c r="D139" s="2"/>
      <c r="E139" s="2"/>
      <c r="F139" s="2"/>
      <c r="G139" s="2"/>
      <c r="H139" s="440"/>
      <c r="I139" s="440"/>
      <c r="J139" s="440"/>
      <c r="K139" s="440"/>
      <c r="L139" s="440"/>
      <c r="M139" s="440"/>
      <c r="N139" s="440"/>
      <c r="O139" s="440"/>
      <c r="P139" s="2"/>
      <c r="Q139" s="2"/>
      <c r="R139" s="2"/>
      <c r="S139" s="2"/>
      <c r="W139" s="449"/>
      <c r="X139" s="448"/>
      <c r="Y139" s="448"/>
      <c r="Z139" s="448"/>
      <c r="AA139" s="448"/>
      <c r="AB139" s="448"/>
      <c r="AC139" s="448"/>
      <c r="AD139" s="448"/>
      <c r="AE139" s="448"/>
      <c r="AF139" s="448"/>
      <c r="AG139" s="448"/>
      <c r="AH139" s="448"/>
      <c r="AI139" s="448"/>
      <c r="AJ139" s="448"/>
      <c r="AK139" s="448"/>
      <c r="AL139" s="448"/>
      <c r="AM139" s="448"/>
      <c r="AN139" s="448"/>
      <c r="AO139" s="448"/>
      <c r="AP139" s="448"/>
      <c r="AQ139" s="448"/>
      <c r="AR139" s="448"/>
      <c r="AS139" s="448"/>
      <c r="AT139" s="448"/>
      <c r="AU139" s="448"/>
      <c r="AV139" s="448"/>
      <c r="AW139" s="448"/>
      <c r="AX139" s="448"/>
      <c r="AY139" s="449"/>
      <c r="AZ139" s="213"/>
      <c r="BA139" s="213"/>
      <c r="BB139" s="213"/>
      <c r="BC139" s="213"/>
      <c r="BD139" s="213"/>
      <c r="BE139" s="213"/>
      <c r="BF139" s="213"/>
      <c r="BG139" s="213"/>
    </row>
    <row r="140" spans="1:59" ht="15" customHeight="1">
      <c r="A140" s="2"/>
      <c r="B140" s="2"/>
      <c r="C140" s="2"/>
      <c r="D140" s="2"/>
      <c r="E140" s="2"/>
      <c r="F140" s="2"/>
      <c r="G140" s="2"/>
      <c r="H140" s="440"/>
      <c r="I140" s="440"/>
      <c r="J140" s="440"/>
      <c r="K140" s="440"/>
      <c r="L140" s="440"/>
      <c r="M140" s="440"/>
      <c r="N140" s="440"/>
      <c r="O140" s="440"/>
      <c r="P140" s="2"/>
      <c r="Q140" s="2"/>
      <c r="R140" s="2"/>
      <c r="S140" s="2"/>
      <c r="W140" s="449"/>
      <c r="X140" s="448"/>
      <c r="Y140" s="448"/>
      <c r="Z140" s="448"/>
      <c r="AA140" s="448"/>
      <c r="AB140" s="448"/>
      <c r="AC140" s="448"/>
      <c r="AD140" s="448"/>
      <c r="AE140" s="448"/>
      <c r="AF140" s="448"/>
      <c r="AG140" s="448"/>
      <c r="AH140" s="448"/>
      <c r="AI140" s="448"/>
      <c r="AJ140" s="448"/>
      <c r="AK140" s="448"/>
      <c r="AL140" s="448"/>
      <c r="AM140" s="448"/>
      <c r="AN140" s="448"/>
      <c r="AO140" s="448"/>
      <c r="AP140" s="448"/>
      <c r="AQ140" s="448"/>
      <c r="AR140" s="448"/>
      <c r="AS140" s="448"/>
      <c r="AT140" s="448"/>
      <c r="AU140" s="448"/>
      <c r="AV140" s="448"/>
      <c r="AW140" s="448"/>
      <c r="AX140" s="448"/>
      <c r="AY140" s="449"/>
      <c r="AZ140" s="213"/>
      <c r="BA140" s="213"/>
      <c r="BB140" s="213"/>
      <c r="BC140" s="213"/>
      <c r="BD140" s="213"/>
      <c r="BE140" s="213"/>
      <c r="BF140" s="213"/>
      <c r="BG140" s="213"/>
    </row>
    <row r="141" spans="1:59" ht="15" customHeight="1">
      <c r="A141" s="2"/>
      <c r="B141" s="2"/>
      <c r="C141" s="2"/>
      <c r="D141" s="2"/>
      <c r="E141" s="2"/>
      <c r="F141" s="2"/>
      <c r="G141" s="2"/>
      <c r="H141" s="2"/>
      <c r="I141" s="450"/>
      <c r="J141" s="2"/>
      <c r="K141" s="2"/>
      <c r="L141" s="450"/>
      <c r="M141" s="451"/>
      <c r="N141" s="451"/>
      <c r="O141" s="450"/>
      <c r="P141" s="2"/>
      <c r="Q141" s="2"/>
      <c r="R141" s="2"/>
      <c r="S141" s="2"/>
      <c r="W141" s="449"/>
      <c r="X141" s="448"/>
      <c r="Y141" s="448"/>
      <c r="Z141" s="448"/>
      <c r="AA141" s="448"/>
      <c r="AB141" s="448"/>
      <c r="AC141" s="448"/>
      <c r="AD141" s="448"/>
      <c r="AE141" s="448"/>
      <c r="AF141" s="448"/>
      <c r="AG141" s="448"/>
      <c r="AH141" s="448"/>
      <c r="AI141" s="448"/>
      <c r="AJ141" s="448"/>
      <c r="AK141" s="448"/>
      <c r="AL141" s="448"/>
      <c r="AM141" s="448"/>
      <c r="AN141" s="448"/>
      <c r="AO141" s="448"/>
      <c r="AP141" s="448"/>
      <c r="AQ141" s="448"/>
      <c r="AR141" s="448"/>
      <c r="AS141" s="448"/>
      <c r="AT141" s="448"/>
      <c r="AU141" s="448"/>
      <c r="AV141" s="448"/>
      <c r="AW141" s="448"/>
      <c r="AX141" s="448"/>
      <c r="AY141" s="449"/>
      <c r="AZ141" s="213"/>
      <c r="BA141" s="213"/>
      <c r="BB141" s="213"/>
      <c r="BC141" s="213"/>
      <c r="BD141" s="213"/>
      <c r="BE141" s="213"/>
      <c r="BF141" s="213"/>
      <c r="BG141" s="213"/>
    </row>
    <row r="142" spans="1:59" ht="15" customHeight="1">
      <c r="A142" s="2"/>
      <c r="B142" s="2"/>
      <c r="C142" s="2"/>
      <c r="D142" s="2"/>
      <c r="E142" s="2"/>
      <c r="F142" s="2"/>
      <c r="G142" s="2"/>
      <c r="H142" s="2"/>
      <c r="I142" s="450"/>
      <c r="J142" s="2"/>
      <c r="K142" s="2"/>
      <c r="L142" s="450"/>
      <c r="M142" s="451"/>
      <c r="N142" s="451"/>
      <c r="O142" s="450"/>
      <c r="P142" s="2"/>
      <c r="Q142" s="2"/>
      <c r="R142" s="2"/>
      <c r="S142" s="2"/>
      <c r="W142" s="449"/>
      <c r="X142" s="448"/>
      <c r="Y142" s="448"/>
      <c r="Z142" s="448"/>
      <c r="AA142" s="448"/>
      <c r="AB142" s="448"/>
      <c r="AC142" s="448"/>
      <c r="AD142" s="448"/>
      <c r="AE142" s="448"/>
      <c r="AF142" s="448"/>
      <c r="AG142" s="448"/>
      <c r="AH142" s="448"/>
      <c r="AI142" s="448"/>
      <c r="AJ142" s="448"/>
      <c r="AK142" s="448"/>
      <c r="AL142" s="448"/>
      <c r="AM142" s="448"/>
      <c r="AN142" s="448"/>
      <c r="AO142" s="448"/>
      <c r="AP142" s="448"/>
      <c r="AQ142" s="448"/>
      <c r="AR142" s="448"/>
      <c r="AS142" s="448"/>
      <c r="AT142" s="448"/>
      <c r="AU142" s="448"/>
      <c r="AV142" s="448"/>
      <c r="AW142" s="448"/>
      <c r="AX142" s="448"/>
      <c r="AY142" s="449"/>
      <c r="AZ142" s="213"/>
      <c r="BA142" s="213"/>
      <c r="BB142" s="213"/>
      <c r="BC142" s="213"/>
      <c r="BD142" s="213"/>
      <c r="BE142" s="213"/>
      <c r="BF142" s="213"/>
      <c r="BG142" s="213"/>
    </row>
    <row r="143" spans="1:59" ht="15" customHeight="1">
      <c r="A143" s="2"/>
      <c r="B143" s="2"/>
      <c r="C143" s="2"/>
      <c r="D143" s="2"/>
      <c r="E143" s="2"/>
      <c r="F143" s="2"/>
      <c r="G143" s="2"/>
      <c r="H143" s="2"/>
      <c r="I143" s="450"/>
      <c r="J143" s="2"/>
      <c r="K143" s="2"/>
      <c r="L143" s="450"/>
      <c r="M143" s="451"/>
      <c r="N143" s="451"/>
      <c r="O143" s="450"/>
      <c r="P143" s="2"/>
      <c r="Q143" s="2"/>
      <c r="R143" s="2"/>
      <c r="S143" s="2"/>
      <c r="W143" s="449"/>
      <c r="X143" s="448"/>
      <c r="Y143" s="448"/>
      <c r="Z143" s="448"/>
      <c r="AA143" s="448"/>
      <c r="AB143" s="448"/>
      <c r="AC143" s="448"/>
      <c r="AD143" s="448"/>
      <c r="AE143" s="448"/>
      <c r="AF143" s="448"/>
      <c r="AG143" s="448"/>
      <c r="AH143" s="448"/>
      <c r="AI143" s="448"/>
      <c r="AJ143" s="448"/>
      <c r="AK143" s="448"/>
      <c r="AL143" s="448"/>
      <c r="AM143" s="448"/>
      <c r="AN143" s="448"/>
      <c r="AO143" s="448"/>
      <c r="AP143" s="448"/>
      <c r="AQ143" s="448"/>
      <c r="AR143" s="448"/>
      <c r="AS143" s="448"/>
      <c r="AT143" s="448"/>
      <c r="AU143" s="448"/>
      <c r="AV143" s="448"/>
      <c r="AW143" s="448"/>
      <c r="AX143" s="448"/>
      <c r="AY143" s="449"/>
      <c r="AZ143" s="213"/>
      <c r="BA143" s="213"/>
      <c r="BB143" s="213"/>
      <c r="BC143" s="213"/>
      <c r="BD143" s="213"/>
      <c r="BE143" s="213"/>
      <c r="BF143" s="213"/>
      <c r="BG143" s="213"/>
    </row>
    <row r="144" spans="1:59" ht="15" customHeight="1">
      <c r="A144" s="2"/>
      <c r="B144" s="2"/>
      <c r="C144" s="2"/>
      <c r="D144" s="2"/>
      <c r="E144" s="2"/>
      <c r="F144" s="2"/>
      <c r="G144" s="2"/>
      <c r="H144" s="2"/>
      <c r="I144" s="450"/>
      <c r="J144" s="2"/>
      <c r="K144" s="2"/>
      <c r="L144" s="450"/>
      <c r="M144" s="451"/>
      <c r="N144" s="451"/>
      <c r="O144" s="450"/>
      <c r="P144" s="2"/>
      <c r="Q144" s="2"/>
      <c r="R144" s="2"/>
      <c r="S144" s="2"/>
      <c r="W144" s="449"/>
      <c r="X144" s="448"/>
      <c r="Y144" s="448"/>
      <c r="Z144" s="448"/>
      <c r="AA144" s="448"/>
      <c r="AB144" s="448"/>
      <c r="AC144" s="448"/>
      <c r="AD144" s="448"/>
      <c r="AE144" s="448"/>
      <c r="AF144" s="448"/>
      <c r="AG144" s="448"/>
      <c r="AH144" s="448"/>
      <c r="AI144" s="448"/>
      <c r="AJ144" s="448"/>
      <c r="AK144" s="448"/>
      <c r="AL144" s="448"/>
      <c r="AM144" s="448"/>
      <c r="AN144" s="448"/>
      <c r="AO144" s="448"/>
      <c r="AP144" s="448"/>
      <c r="AQ144" s="448"/>
      <c r="AR144" s="448"/>
      <c r="AS144" s="448"/>
      <c r="AT144" s="448"/>
      <c r="AU144" s="448"/>
      <c r="AV144" s="448"/>
      <c r="AW144" s="448"/>
      <c r="AX144" s="448"/>
      <c r="AY144" s="449"/>
      <c r="AZ144" s="213"/>
      <c r="BA144" s="213"/>
      <c r="BB144" s="213"/>
      <c r="BC144" s="213"/>
      <c r="BD144" s="213"/>
      <c r="BE144" s="213"/>
      <c r="BF144" s="213"/>
      <c r="BG144" s="213"/>
    </row>
    <row r="145" spans="1:59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W145" s="449"/>
      <c r="X145" s="449"/>
      <c r="Y145" s="449"/>
      <c r="Z145" s="449"/>
      <c r="AA145" s="449"/>
      <c r="AB145" s="449"/>
      <c r="AC145" s="449"/>
      <c r="AD145" s="449"/>
      <c r="AE145" s="449"/>
      <c r="AF145" s="449"/>
      <c r="AG145" s="449"/>
      <c r="AH145" s="449"/>
      <c r="AI145" s="449"/>
      <c r="AJ145" s="449"/>
      <c r="AK145" s="449"/>
      <c r="AL145" s="449"/>
      <c r="AM145" s="449"/>
      <c r="AN145" s="449"/>
      <c r="AO145" s="449"/>
      <c r="AP145" s="449"/>
      <c r="AQ145" s="449"/>
      <c r="AR145" s="449"/>
      <c r="AS145" s="449"/>
      <c r="AT145" s="449"/>
      <c r="AU145" s="449"/>
      <c r="AV145" s="449"/>
      <c r="AW145" s="449"/>
      <c r="AX145" s="449"/>
      <c r="AY145" s="449"/>
      <c r="AZ145" s="213"/>
      <c r="BA145" s="213"/>
      <c r="BB145" s="213"/>
      <c r="BC145" s="213"/>
      <c r="BD145" s="213"/>
      <c r="BE145" s="213"/>
      <c r="BF145" s="213"/>
      <c r="BG145" s="213"/>
    </row>
    <row r="146" spans="1:59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W146" s="449"/>
      <c r="X146" s="449"/>
      <c r="Y146" s="449"/>
      <c r="Z146" s="449"/>
      <c r="AA146" s="449"/>
      <c r="AB146" s="449"/>
      <c r="AC146" s="449"/>
      <c r="AD146" s="449"/>
      <c r="AE146" s="449"/>
      <c r="AF146" s="449"/>
      <c r="AG146" s="449"/>
      <c r="AH146" s="449"/>
      <c r="AI146" s="449"/>
      <c r="AJ146" s="449"/>
      <c r="AK146" s="449"/>
      <c r="AL146" s="449"/>
      <c r="AM146" s="449"/>
      <c r="AN146" s="449"/>
      <c r="AO146" s="449"/>
      <c r="AP146" s="449"/>
      <c r="AQ146" s="449"/>
      <c r="AR146" s="449"/>
      <c r="AS146" s="449"/>
      <c r="AT146" s="449"/>
      <c r="AU146" s="449"/>
      <c r="AV146" s="449"/>
      <c r="AW146" s="449"/>
      <c r="AX146" s="449"/>
      <c r="AY146" s="449"/>
      <c r="AZ146" s="213"/>
      <c r="BA146" s="213"/>
      <c r="BB146" s="213"/>
      <c r="BC146" s="213"/>
      <c r="BD146" s="213"/>
      <c r="BE146" s="213"/>
      <c r="BF146" s="213"/>
      <c r="BG146" s="213"/>
    </row>
    <row r="147" spans="1:59" ht="15" customHeight="1">
      <c r="A147" s="2"/>
      <c r="B147" s="582"/>
      <c r="C147" s="2"/>
      <c r="D147" s="2"/>
      <c r="E147" s="2"/>
      <c r="F147" s="2"/>
      <c r="G147" s="2"/>
      <c r="H147" s="452"/>
      <c r="I147" s="2"/>
      <c r="J147" s="583"/>
      <c r="K147" s="583"/>
      <c r="L147" s="583"/>
      <c r="M147" s="2"/>
      <c r="N147" s="2"/>
      <c r="O147" s="2"/>
      <c r="P147" s="2"/>
      <c r="Q147" s="2"/>
      <c r="R147" s="2"/>
      <c r="S147" s="2"/>
      <c r="W147" s="449"/>
      <c r="X147" s="462"/>
      <c r="Y147" s="453"/>
      <c r="Z147" s="453"/>
      <c r="AA147" s="453"/>
      <c r="AB147" s="453"/>
      <c r="AC147" s="453"/>
      <c r="AD147" s="453"/>
      <c r="AE147" s="453"/>
      <c r="AF147" s="453"/>
      <c r="AG147" s="453"/>
      <c r="AH147" s="453"/>
      <c r="AI147" s="453"/>
      <c r="AJ147" s="453"/>
      <c r="AK147" s="453"/>
      <c r="AL147" s="453"/>
      <c r="AM147" s="453"/>
      <c r="AN147" s="453"/>
      <c r="AO147" s="453"/>
      <c r="AP147" s="453"/>
      <c r="AQ147" s="453"/>
      <c r="AR147" s="453"/>
      <c r="AS147" s="453"/>
      <c r="AT147" s="453"/>
      <c r="AU147" s="453"/>
      <c r="AV147" s="453"/>
      <c r="AW147" s="453"/>
      <c r="AX147" s="453"/>
      <c r="AY147" s="449"/>
      <c r="AZ147" s="454"/>
      <c r="BA147" s="454"/>
      <c r="BB147" s="454"/>
      <c r="BC147" s="454"/>
      <c r="BD147" s="454"/>
      <c r="BE147" s="454"/>
      <c r="BF147" s="454"/>
      <c r="BG147" s="454"/>
    </row>
    <row r="148" spans="1:59" ht="15" customHeight="1">
      <c r="A148" s="2"/>
      <c r="B148" s="582"/>
      <c r="C148" s="2"/>
      <c r="D148" s="2"/>
      <c r="E148" s="2"/>
      <c r="F148" s="2"/>
      <c r="G148" s="2"/>
      <c r="H148" s="455"/>
      <c r="I148" s="2"/>
      <c r="J148" s="121"/>
      <c r="K148" s="582"/>
      <c r="L148" s="582"/>
      <c r="M148" s="2"/>
      <c r="N148" s="2"/>
      <c r="O148" s="2"/>
      <c r="P148" s="2"/>
      <c r="Q148" s="2"/>
      <c r="R148" s="2"/>
      <c r="S148" s="2"/>
      <c r="W148" s="449"/>
      <c r="X148" s="456"/>
      <c r="Y148" s="456"/>
      <c r="Z148" s="456"/>
      <c r="AA148" s="456"/>
      <c r="AB148" s="456"/>
      <c r="AC148" s="456"/>
      <c r="AD148" s="456"/>
      <c r="AE148" s="456"/>
      <c r="AF148" s="456"/>
      <c r="AG148" s="456"/>
      <c r="AH148" s="456"/>
      <c r="AI148" s="456"/>
      <c r="AJ148" s="456"/>
      <c r="AK148" s="456"/>
      <c r="AL148" s="456"/>
      <c r="AM148" s="456"/>
      <c r="AN148" s="456"/>
      <c r="AO148" s="456"/>
      <c r="AP148" s="456"/>
      <c r="AQ148" s="456"/>
      <c r="AR148" s="456"/>
      <c r="AS148" s="456"/>
      <c r="AT148" s="456"/>
      <c r="AU148" s="456"/>
      <c r="AV148" s="456"/>
      <c r="AW148" s="456"/>
      <c r="AX148" s="456"/>
      <c r="AY148" s="456"/>
      <c r="AZ148" s="457"/>
      <c r="BA148" s="457"/>
      <c r="BB148" s="457"/>
      <c r="BC148" s="457"/>
      <c r="BD148" s="457"/>
      <c r="BE148" s="457"/>
      <c r="BF148" s="457"/>
      <c r="BG148" s="457"/>
    </row>
    <row r="149" spans="1:59" ht="15" customHeight="1">
      <c r="A149" s="2"/>
      <c r="B149" s="140"/>
      <c r="C149" s="140"/>
      <c r="D149" s="140"/>
      <c r="E149" s="2"/>
      <c r="F149" s="2"/>
      <c r="G149" s="2"/>
      <c r="H149" s="2"/>
      <c r="I149" s="2"/>
      <c r="J149" s="14"/>
      <c r="K149" s="14"/>
      <c r="L149" s="22"/>
      <c r="M149" s="2"/>
      <c r="N149" s="2"/>
      <c r="O149" s="2"/>
      <c r="P149" s="2"/>
      <c r="Q149" s="2"/>
      <c r="R149" s="2"/>
      <c r="S149" s="2"/>
      <c r="W149" s="449"/>
      <c r="X149" s="456"/>
      <c r="Y149" s="456"/>
      <c r="Z149" s="456"/>
      <c r="AA149" s="456"/>
      <c r="AB149" s="456"/>
      <c r="AC149" s="456"/>
      <c r="AD149" s="456"/>
      <c r="AE149" s="456"/>
      <c r="AF149" s="456"/>
      <c r="AG149" s="456"/>
      <c r="AH149" s="456"/>
      <c r="AI149" s="456"/>
      <c r="AJ149" s="456"/>
      <c r="AK149" s="456"/>
      <c r="AL149" s="456"/>
      <c r="AM149" s="456"/>
      <c r="AN149" s="456"/>
      <c r="AO149" s="456"/>
      <c r="AP149" s="456"/>
      <c r="AQ149" s="456"/>
      <c r="AR149" s="456"/>
      <c r="AS149" s="456"/>
      <c r="AT149" s="456"/>
      <c r="AU149" s="456"/>
      <c r="AV149" s="456"/>
      <c r="AW149" s="456"/>
      <c r="AX149" s="456"/>
      <c r="AY149" s="456"/>
      <c r="AZ149" s="457"/>
      <c r="BA149" s="457"/>
      <c r="BB149" s="457"/>
      <c r="BC149" s="457"/>
      <c r="BD149" s="457"/>
      <c r="BE149" s="457"/>
      <c r="BF149" s="457"/>
      <c r="BG149" s="457"/>
    </row>
    <row r="150" spans="1:59" ht="15" customHeight="1">
      <c r="A150" s="2"/>
      <c r="B150" s="2"/>
      <c r="C150" s="447"/>
      <c r="D150" s="385"/>
      <c r="E150" s="2"/>
      <c r="F150" s="2"/>
      <c r="G150" s="458"/>
      <c r="H150" s="440"/>
      <c r="I150" s="463"/>
      <c r="J150" s="22"/>
      <c r="K150" s="22"/>
      <c r="L150" s="22"/>
      <c r="M150" s="440"/>
      <c r="N150" s="440"/>
      <c r="O150" s="440"/>
      <c r="P150" s="2"/>
      <c r="Q150" s="2"/>
      <c r="R150" s="2"/>
      <c r="S150" s="2"/>
      <c r="W150" s="449"/>
      <c r="X150" s="456"/>
      <c r="Y150" s="456"/>
      <c r="Z150" s="456"/>
      <c r="AA150" s="456"/>
      <c r="AB150" s="456"/>
      <c r="AC150" s="456"/>
      <c r="AD150" s="456"/>
      <c r="AE150" s="456"/>
      <c r="AF150" s="456"/>
      <c r="AG150" s="456"/>
      <c r="AH150" s="456"/>
      <c r="AI150" s="456"/>
      <c r="AJ150" s="456"/>
      <c r="AK150" s="456"/>
      <c r="AL150" s="456"/>
      <c r="AM150" s="456"/>
      <c r="AN150" s="456"/>
      <c r="AO150" s="456"/>
      <c r="AP150" s="456"/>
      <c r="AQ150" s="456"/>
      <c r="AR150" s="456"/>
      <c r="AS150" s="456"/>
      <c r="AT150" s="456"/>
      <c r="AU150" s="456"/>
      <c r="AV150" s="456"/>
      <c r="AW150" s="456"/>
      <c r="AX150" s="456"/>
      <c r="AY150" s="456"/>
      <c r="AZ150" s="457"/>
      <c r="BA150" s="457"/>
      <c r="BB150" s="457"/>
      <c r="BC150" s="457"/>
      <c r="BD150" s="457"/>
      <c r="BE150" s="457"/>
      <c r="BF150" s="457"/>
      <c r="BG150" s="457"/>
    </row>
    <row r="151" spans="1:59" ht="15" customHeight="1">
      <c r="A151" s="2"/>
      <c r="B151" s="140"/>
      <c r="C151" s="140"/>
      <c r="D151" s="140"/>
      <c r="E151" s="2"/>
      <c r="F151" s="2"/>
      <c r="G151" s="2"/>
      <c r="H151" s="440"/>
      <c r="I151" s="440"/>
      <c r="J151" s="440"/>
      <c r="K151" s="440"/>
      <c r="L151" s="440"/>
      <c r="M151" s="440"/>
      <c r="N151" s="440"/>
      <c r="O151" s="440"/>
      <c r="P151" s="2"/>
      <c r="Q151" s="2"/>
      <c r="R151" s="2"/>
      <c r="S151" s="2"/>
      <c r="W151" s="449"/>
      <c r="X151" s="459"/>
      <c r="Y151" s="459"/>
      <c r="Z151" s="459"/>
      <c r="AA151" s="459"/>
      <c r="AB151" s="459"/>
      <c r="AC151" s="459"/>
      <c r="AD151" s="459"/>
      <c r="AE151" s="459"/>
      <c r="AF151" s="459"/>
      <c r="AG151" s="459"/>
      <c r="AH151" s="459"/>
      <c r="AI151" s="459"/>
      <c r="AJ151" s="459"/>
      <c r="AK151" s="459"/>
      <c r="AL151" s="459"/>
      <c r="AM151" s="459"/>
      <c r="AN151" s="459"/>
      <c r="AO151" s="459"/>
      <c r="AP151" s="459"/>
      <c r="AQ151" s="459"/>
      <c r="AR151" s="459"/>
      <c r="AS151" s="459"/>
      <c r="AT151" s="459"/>
      <c r="AU151" s="459"/>
      <c r="AV151" s="459"/>
      <c r="AW151" s="459"/>
      <c r="AX151" s="459"/>
      <c r="AY151" s="449"/>
      <c r="AZ151" s="213"/>
      <c r="BA151" s="213"/>
      <c r="BB151" s="213"/>
      <c r="BC151" s="213"/>
      <c r="BD151" s="213"/>
      <c r="BE151" s="213"/>
      <c r="BF151" s="213"/>
      <c r="BG151" s="213"/>
    </row>
    <row r="152" spans="1:59" ht="16.5" customHeight="1">
      <c r="A152" s="2"/>
      <c r="B152" s="2"/>
      <c r="C152" s="12"/>
      <c r="D152" s="2"/>
      <c r="E152" s="2"/>
      <c r="F152" s="2"/>
      <c r="G152" s="2"/>
      <c r="H152" s="440"/>
      <c r="I152" s="440"/>
      <c r="J152" s="440"/>
      <c r="K152" s="440"/>
      <c r="L152" s="440"/>
      <c r="M152" s="440"/>
      <c r="N152" s="440"/>
      <c r="O152" s="440"/>
      <c r="P152" s="2"/>
      <c r="Q152" s="2"/>
      <c r="R152" s="2"/>
      <c r="S152" s="2"/>
      <c r="W152" s="449"/>
      <c r="X152" s="459"/>
      <c r="Y152" s="459"/>
      <c r="Z152" s="459"/>
      <c r="AA152" s="459"/>
      <c r="AB152" s="459"/>
      <c r="AC152" s="459"/>
      <c r="AD152" s="459"/>
      <c r="AE152" s="459"/>
      <c r="AF152" s="459"/>
      <c r="AG152" s="459"/>
      <c r="AH152" s="459"/>
      <c r="AI152" s="459"/>
      <c r="AJ152" s="459"/>
      <c r="AK152" s="459"/>
      <c r="AL152" s="459"/>
      <c r="AM152" s="459"/>
      <c r="AN152" s="459"/>
      <c r="AO152" s="459"/>
      <c r="AP152" s="459"/>
      <c r="AQ152" s="459"/>
      <c r="AR152" s="459"/>
      <c r="AS152" s="459"/>
      <c r="AT152" s="459"/>
      <c r="AU152" s="459"/>
      <c r="AV152" s="459"/>
      <c r="AW152" s="459"/>
      <c r="AX152" s="459"/>
      <c r="AY152" s="449"/>
      <c r="AZ152" s="213"/>
      <c r="BA152" s="213"/>
      <c r="BB152" s="213"/>
      <c r="BC152" s="213"/>
      <c r="BD152" s="213"/>
      <c r="BE152" s="213"/>
      <c r="BF152" s="213"/>
      <c r="BG152" s="213"/>
    </row>
    <row r="153" spans="1:59" ht="16.5" customHeight="1">
      <c r="A153" s="2"/>
      <c r="B153" s="2"/>
      <c r="C153" s="12"/>
      <c r="D153" s="2"/>
      <c r="E153" s="2"/>
      <c r="F153" s="2"/>
      <c r="G153" s="2"/>
      <c r="H153" s="440"/>
      <c r="I153" s="440"/>
      <c r="J153" s="440"/>
      <c r="K153" s="440"/>
      <c r="L153" s="440"/>
      <c r="M153" s="440"/>
      <c r="N153" s="440"/>
      <c r="O153" s="440"/>
      <c r="P153" s="2"/>
      <c r="Q153" s="2"/>
      <c r="R153" s="2"/>
      <c r="S153" s="2"/>
      <c r="W153" s="449"/>
      <c r="X153" s="459"/>
      <c r="Y153" s="459"/>
      <c r="Z153" s="459"/>
      <c r="AA153" s="459"/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59"/>
      <c r="AY153" s="449"/>
      <c r="AZ153" s="213"/>
      <c r="BA153" s="213"/>
      <c r="BB153" s="213"/>
      <c r="BC153" s="213"/>
      <c r="BD153" s="213"/>
      <c r="BE153" s="213"/>
      <c r="BF153" s="213"/>
      <c r="BG153" s="213"/>
    </row>
    <row r="154" spans="1:59" ht="15" customHeight="1">
      <c r="A154" s="2"/>
      <c r="B154" s="140"/>
      <c r="C154" s="460"/>
      <c r="D154" s="140"/>
      <c r="E154" s="2"/>
      <c r="F154" s="2"/>
      <c r="G154" s="2"/>
      <c r="H154" s="440"/>
      <c r="I154" s="440"/>
      <c r="J154" s="440"/>
      <c r="K154" s="440"/>
      <c r="L154" s="440"/>
      <c r="M154" s="440"/>
      <c r="N154" s="440"/>
      <c r="O154" s="440"/>
      <c r="P154" s="2"/>
      <c r="Q154" s="2"/>
      <c r="R154" s="2"/>
      <c r="S154" s="2"/>
      <c r="W154" s="449"/>
      <c r="X154" s="459"/>
      <c r="Y154" s="459"/>
      <c r="Z154" s="459"/>
      <c r="AA154" s="459"/>
      <c r="AB154" s="459"/>
      <c r="AC154" s="459"/>
      <c r="AD154" s="459"/>
      <c r="AE154" s="459"/>
      <c r="AF154" s="459"/>
      <c r="AG154" s="459"/>
      <c r="AH154" s="459"/>
      <c r="AI154" s="459"/>
      <c r="AJ154" s="459"/>
      <c r="AK154" s="459"/>
      <c r="AL154" s="459"/>
      <c r="AM154" s="459"/>
      <c r="AN154" s="459"/>
      <c r="AO154" s="459"/>
      <c r="AP154" s="459"/>
      <c r="AQ154" s="459"/>
      <c r="AR154" s="459"/>
      <c r="AS154" s="459"/>
      <c r="AT154" s="459"/>
      <c r="AU154" s="459"/>
      <c r="AV154" s="459"/>
      <c r="AW154" s="459"/>
      <c r="AX154" s="459"/>
      <c r="AY154" s="449"/>
      <c r="AZ154" s="213"/>
      <c r="BA154" s="213"/>
      <c r="BB154" s="213"/>
      <c r="BC154" s="213"/>
      <c r="BD154" s="213"/>
      <c r="BE154" s="213"/>
      <c r="BF154" s="213"/>
      <c r="BG154" s="213"/>
    </row>
    <row r="155" spans="1:59" ht="15" customHeight="1">
      <c r="A155" s="2"/>
      <c r="B155" s="2"/>
      <c r="C155" s="2"/>
      <c r="D155" s="2"/>
      <c r="E155" s="2"/>
      <c r="F155" s="2"/>
      <c r="G155" s="2"/>
      <c r="H155" s="440"/>
      <c r="I155" s="440"/>
      <c r="J155" s="440"/>
      <c r="K155" s="440"/>
      <c r="L155" s="440"/>
      <c r="M155" s="440"/>
      <c r="N155" s="440"/>
      <c r="O155" s="440"/>
      <c r="P155" s="2"/>
      <c r="Q155" s="2"/>
      <c r="R155" s="2"/>
      <c r="S155" s="2"/>
      <c r="W155" s="449"/>
      <c r="X155" s="448"/>
      <c r="Y155" s="448"/>
      <c r="Z155" s="448"/>
      <c r="AA155" s="448"/>
      <c r="AB155" s="448"/>
      <c r="AC155" s="448"/>
      <c r="AD155" s="448"/>
      <c r="AE155" s="448"/>
      <c r="AF155" s="448"/>
      <c r="AG155" s="448"/>
      <c r="AH155" s="448"/>
      <c r="AI155" s="448"/>
      <c r="AJ155" s="448"/>
      <c r="AK155" s="448"/>
      <c r="AL155" s="448"/>
      <c r="AM155" s="448"/>
      <c r="AN155" s="448"/>
      <c r="AO155" s="448"/>
      <c r="AP155" s="448"/>
      <c r="AQ155" s="448"/>
      <c r="AR155" s="448"/>
      <c r="AS155" s="448"/>
      <c r="AT155" s="448"/>
      <c r="AU155" s="448"/>
      <c r="AV155" s="448"/>
      <c r="AW155" s="448"/>
      <c r="AX155" s="448"/>
      <c r="AY155" s="449"/>
      <c r="AZ155" s="213"/>
      <c r="BA155" s="213"/>
      <c r="BB155" s="213"/>
      <c r="BC155" s="213"/>
      <c r="BD155" s="213"/>
      <c r="BE155" s="213"/>
      <c r="BF155" s="213"/>
      <c r="BG155" s="213"/>
    </row>
    <row r="156" spans="1:59" ht="15" customHeight="1">
      <c r="A156" s="2"/>
      <c r="B156" s="2"/>
      <c r="C156" s="2"/>
      <c r="D156" s="2"/>
      <c r="E156" s="2"/>
      <c r="F156" s="2"/>
      <c r="G156" s="2"/>
      <c r="H156" s="440"/>
      <c r="I156" s="440"/>
      <c r="J156" s="440"/>
      <c r="K156" s="440"/>
      <c r="L156" s="440"/>
      <c r="M156" s="440"/>
      <c r="N156" s="440"/>
      <c r="O156" s="440"/>
      <c r="P156" s="2"/>
      <c r="Q156" s="2"/>
      <c r="R156" s="2"/>
      <c r="S156" s="2"/>
      <c r="W156" s="449"/>
      <c r="X156" s="448"/>
      <c r="Y156" s="448"/>
      <c r="Z156" s="448"/>
      <c r="AA156" s="448"/>
      <c r="AB156" s="448"/>
      <c r="AC156" s="448"/>
      <c r="AD156" s="448"/>
      <c r="AE156" s="448"/>
      <c r="AF156" s="448"/>
      <c r="AG156" s="448"/>
      <c r="AH156" s="448"/>
      <c r="AI156" s="448"/>
      <c r="AJ156" s="448"/>
      <c r="AK156" s="448"/>
      <c r="AL156" s="448"/>
      <c r="AM156" s="448"/>
      <c r="AN156" s="448"/>
      <c r="AO156" s="448"/>
      <c r="AP156" s="448"/>
      <c r="AQ156" s="448"/>
      <c r="AR156" s="448"/>
      <c r="AS156" s="448"/>
      <c r="AT156" s="448"/>
      <c r="AU156" s="448"/>
      <c r="AV156" s="448"/>
      <c r="AW156" s="448"/>
      <c r="AX156" s="448"/>
      <c r="AY156" s="449"/>
      <c r="AZ156" s="213"/>
      <c r="BA156" s="213"/>
      <c r="BB156" s="213"/>
      <c r="BC156" s="213"/>
      <c r="BD156" s="213"/>
      <c r="BE156" s="213"/>
      <c r="BF156" s="213"/>
      <c r="BG156" s="213"/>
    </row>
    <row r="157" spans="1:59" ht="15" customHeight="1">
      <c r="A157" s="2"/>
      <c r="B157" s="2"/>
      <c r="C157" s="2"/>
      <c r="D157" s="2"/>
      <c r="E157" s="2"/>
      <c r="F157" s="2"/>
      <c r="G157" s="2"/>
      <c r="H157" s="2"/>
      <c r="I157" s="450"/>
      <c r="J157" s="2"/>
      <c r="K157" s="2"/>
      <c r="L157" s="450"/>
      <c r="M157" s="451"/>
      <c r="N157" s="451"/>
      <c r="O157" s="450"/>
      <c r="P157" s="2"/>
      <c r="Q157" s="2"/>
      <c r="R157" s="2"/>
      <c r="S157" s="2"/>
      <c r="W157" s="449"/>
      <c r="X157" s="448"/>
      <c r="Y157" s="448"/>
      <c r="Z157" s="448"/>
      <c r="AA157" s="448"/>
      <c r="AB157" s="448"/>
      <c r="AC157" s="448"/>
      <c r="AD157" s="448"/>
      <c r="AE157" s="448"/>
      <c r="AF157" s="448"/>
      <c r="AG157" s="448"/>
      <c r="AH157" s="448"/>
      <c r="AI157" s="448"/>
      <c r="AJ157" s="448"/>
      <c r="AK157" s="448"/>
      <c r="AL157" s="448"/>
      <c r="AM157" s="448"/>
      <c r="AN157" s="448"/>
      <c r="AO157" s="448"/>
      <c r="AP157" s="448"/>
      <c r="AQ157" s="448"/>
      <c r="AR157" s="448"/>
      <c r="AS157" s="448"/>
      <c r="AT157" s="448"/>
      <c r="AU157" s="448"/>
      <c r="AV157" s="448"/>
      <c r="AW157" s="448"/>
      <c r="AX157" s="448"/>
      <c r="AY157" s="449"/>
      <c r="AZ157" s="213"/>
      <c r="BA157" s="213"/>
      <c r="BB157" s="213"/>
      <c r="BC157" s="213"/>
      <c r="BD157" s="213"/>
      <c r="BE157" s="213"/>
      <c r="BF157" s="213"/>
      <c r="BG157" s="213"/>
    </row>
    <row r="158" spans="1:59" ht="15" customHeight="1">
      <c r="A158" s="2"/>
      <c r="B158" s="2"/>
      <c r="C158" s="2"/>
      <c r="D158" s="2"/>
      <c r="E158" s="2"/>
      <c r="F158" s="2"/>
      <c r="G158" s="2"/>
      <c r="H158" s="2"/>
      <c r="I158" s="450"/>
      <c r="J158" s="2"/>
      <c r="K158" s="2"/>
      <c r="L158" s="450"/>
      <c r="M158" s="451"/>
      <c r="N158" s="451"/>
      <c r="O158" s="450"/>
      <c r="P158" s="2"/>
      <c r="Q158" s="2"/>
      <c r="R158" s="2"/>
      <c r="S158" s="2"/>
      <c r="W158" s="449"/>
      <c r="X158" s="448"/>
      <c r="Y158" s="448"/>
      <c r="Z158" s="448"/>
      <c r="AA158" s="448"/>
      <c r="AB158" s="448"/>
      <c r="AC158" s="448"/>
      <c r="AD158" s="448"/>
      <c r="AE158" s="448"/>
      <c r="AF158" s="448"/>
      <c r="AG158" s="448"/>
      <c r="AH158" s="448"/>
      <c r="AI158" s="448"/>
      <c r="AJ158" s="448"/>
      <c r="AK158" s="448"/>
      <c r="AL158" s="448"/>
      <c r="AM158" s="448"/>
      <c r="AN158" s="448"/>
      <c r="AO158" s="448"/>
      <c r="AP158" s="448"/>
      <c r="AQ158" s="448"/>
      <c r="AR158" s="448"/>
      <c r="AS158" s="448"/>
      <c r="AT158" s="448"/>
      <c r="AU158" s="448"/>
      <c r="AV158" s="448"/>
      <c r="AW158" s="448"/>
      <c r="AX158" s="448"/>
      <c r="AY158" s="449"/>
      <c r="AZ158" s="213"/>
      <c r="BA158" s="213"/>
      <c r="BB158" s="213"/>
      <c r="BC158" s="213"/>
      <c r="BD158" s="213"/>
      <c r="BE158" s="213"/>
      <c r="BF158" s="213"/>
      <c r="BG158" s="213"/>
    </row>
    <row r="159" spans="1:59" ht="15" customHeight="1">
      <c r="A159" s="2"/>
      <c r="B159" s="2"/>
      <c r="C159" s="2"/>
      <c r="D159" s="2"/>
      <c r="E159" s="2"/>
      <c r="F159" s="2"/>
      <c r="G159" s="2"/>
      <c r="H159" s="2"/>
      <c r="I159" s="450"/>
      <c r="J159" s="2"/>
      <c r="K159" s="2"/>
      <c r="L159" s="450"/>
      <c r="M159" s="451"/>
      <c r="N159" s="451"/>
      <c r="O159" s="450"/>
      <c r="P159" s="2"/>
      <c r="Q159" s="2"/>
      <c r="R159" s="2"/>
      <c r="S159" s="2"/>
      <c r="W159" s="449"/>
      <c r="X159" s="448"/>
      <c r="Y159" s="448"/>
      <c r="Z159" s="448"/>
      <c r="AA159" s="448"/>
      <c r="AB159" s="448"/>
      <c r="AC159" s="448"/>
      <c r="AD159" s="448"/>
      <c r="AE159" s="448"/>
      <c r="AF159" s="448"/>
      <c r="AG159" s="448"/>
      <c r="AH159" s="448"/>
      <c r="AI159" s="448"/>
      <c r="AJ159" s="448"/>
      <c r="AK159" s="448"/>
      <c r="AL159" s="448"/>
      <c r="AM159" s="448"/>
      <c r="AN159" s="448"/>
      <c r="AO159" s="448"/>
      <c r="AP159" s="448"/>
      <c r="AQ159" s="448"/>
      <c r="AR159" s="448"/>
      <c r="AS159" s="448"/>
      <c r="AT159" s="448"/>
      <c r="AU159" s="448"/>
      <c r="AV159" s="448"/>
      <c r="AW159" s="448"/>
      <c r="AX159" s="448"/>
      <c r="AY159" s="449"/>
      <c r="AZ159" s="213"/>
      <c r="BA159" s="213"/>
      <c r="BB159" s="213"/>
      <c r="BC159" s="213"/>
      <c r="BD159" s="213"/>
      <c r="BE159" s="213"/>
      <c r="BF159" s="213"/>
      <c r="BG159" s="213"/>
    </row>
    <row r="160" spans="1:59" ht="15" customHeight="1">
      <c r="A160" s="2"/>
      <c r="B160" s="2"/>
      <c r="C160" s="2"/>
      <c r="D160" s="2"/>
      <c r="E160" s="2"/>
      <c r="F160" s="2"/>
      <c r="G160" s="2"/>
      <c r="H160" s="2"/>
      <c r="I160" s="450"/>
      <c r="J160" s="2"/>
      <c r="K160" s="2"/>
      <c r="L160" s="450"/>
      <c r="M160" s="451"/>
      <c r="N160" s="451"/>
      <c r="O160" s="450"/>
      <c r="P160" s="2"/>
      <c r="Q160" s="2"/>
      <c r="R160" s="2"/>
      <c r="S160" s="2"/>
      <c r="W160" s="449"/>
      <c r="X160" s="448"/>
      <c r="Y160" s="448"/>
      <c r="Z160" s="448"/>
      <c r="AA160" s="448"/>
      <c r="AB160" s="448"/>
      <c r="AC160" s="448"/>
      <c r="AD160" s="448"/>
      <c r="AE160" s="448"/>
      <c r="AF160" s="448"/>
      <c r="AG160" s="448"/>
      <c r="AH160" s="448"/>
      <c r="AI160" s="448"/>
      <c r="AJ160" s="448"/>
      <c r="AK160" s="448"/>
      <c r="AL160" s="448"/>
      <c r="AM160" s="448"/>
      <c r="AN160" s="448"/>
      <c r="AO160" s="448"/>
      <c r="AP160" s="448"/>
      <c r="AQ160" s="448"/>
      <c r="AR160" s="448"/>
      <c r="AS160" s="448"/>
      <c r="AT160" s="448"/>
      <c r="AU160" s="448"/>
      <c r="AV160" s="448"/>
      <c r="AW160" s="448"/>
      <c r="AX160" s="448"/>
      <c r="AY160" s="449"/>
      <c r="AZ160" s="213"/>
      <c r="BA160" s="213"/>
      <c r="BB160" s="213"/>
      <c r="BC160" s="213"/>
      <c r="BD160" s="213"/>
      <c r="BE160" s="213"/>
      <c r="BF160" s="213"/>
      <c r="BG160" s="213"/>
    </row>
    <row r="161" spans="1:59" ht="1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W161" s="449"/>
      <c r="X161" s="449"/>
      <c r="Y161" s="449"/>
      <c r="Z161" s="449"/>
      <c r="AA161" s="449"/>
      <c r="AB161" s="449"/>
      <c r="AC161" s="449"/>
      <c r="AD161" s="449"/>
      <c r="AE161" s="449"/>
      <c r="AF161" s="449"/>
      <c r="AG161" s="449"/>
      <c r="AH161" s="449"/>
      <c r="AI161" s="449"/>
      <c r="AJ161" s="449"/>
      <c r="AK161" s="449"/>
      <c r="AL161" s="449"/>
      <c r="AM161" s="449"/>
      <c r="AN161" s="449"/>
      <c r="AO161" s="449"/>
      <c r="AP161" s="449"/>
      <c r="AQ161" s="449"/>
      <c r="AR161" s="449"/>
      <c r="AS161" s="449"/>
      <c r="AT161" s="449"/>
      <c r="AU161" s="449"/>
      <c r="AV161" s="449"/>
      <c r="AW161" s="449"/>
      <c r="AX161" s="449"/>
      <c r="AY161" s="449"/>
      <c r="AZ161" s="213"/>
      <c r="BA161" s="213"/>
      <c r="BB161" s="213"/>
      <c r="BC161" s="213"/>
      <c r="BD161" s="213"/>
      <c r="BE161" s="213"/>
      <c r="BF161" s="213"/>
      <c r="BG161" s="213"/>
    </row>
    <row r="162" spans="1:59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W162" s="449"/>
      <c r="X162" s="449"/>
      <c r="Y162" s="449"/>
      <c r="Z162" s="449"/>
      <c r="AA162" s="449"/>
      <c r="AB162" s="449"/>
      <c r="AC162" s="449"/>
      <c r="AD162" s="449"/>
      <c r="AE162" s="449"/>
      <c r="AF162" s="449"/>
      <c r="AG162" s="449"/>
      <c r="AH162" s="449"/>
      <c r="AI162" s="449"/>
      <c r="AJ162" s="449"/>
      <c r="AK162" s="449"/>
      <c r="AL162" s="449"/>
      <c r="AM162" s="449"/>
      <c r="AN162" s="449"/>
      <c r="AO162" s="449"/>
      <c r="AP162" s="449"/>
      <c r="AQ162" s="449"/>
      <c r="AR162" s="449"/>
      <c r="AS162" s="449"/>
      <c r="AT162" s="449"/>
      <c r="AU162" s="449"/>
      <c r="AV162" s="449"/>
      <c r="AW162" s="449"/>
      <c r="AX162" s="449"/>
      <c r="AY162" s="449"/>
      <c r="AZ162" s="213"/>
      <c r="BA162" s="213"/>
      <c r="BB162" s="213"/>
      <c r="BC162" s="213"/>
      <c r="BD162" s="213"/>
      <c r="BE162" s="213"/>
      <c r="BF162" s="213"/>
      <c r="BG162" s="213"/>
    </row>
    <row r="163" spans="1:59" ht="15" customHeight="1">
      <c r="A163" s="2"/>
      <c r="B163" s="582"/>
      <c r="C163" s="121"/>
      <c r="D163" s="2"/>
      <c r="E163" s="2"/>
      <c r="F163" s="2"/>
      <c r="G163" s="2"/>
      <c r="H163" s="452"/>
      <c r="I163" s="2"/>
      <c r="J163" s="583"/>
      <c r="K163" s="583"/>
      <c r="L163" s="583"/>
      <c r="M163" s="2"/>
      <c r="N163" s="2"/>
      <c r="O163" s="2"/>
      <c r="P163" s="2"/>
      <c r="Q163" s="2"/>
      <c r="R163" s="2"/>
      <c r="S163" s="2"/>
      <c r="W163" s="449"/>
      <c r="X163" s="462"/>
      <c r="Y163" s="453"/>
      <c r="Z163" s="453"/>
      <c r="AA163" s="453"/>
      <c r="AB163" s="453"/>
      <c r="AC163" s="453"/>
      <c r="AD163" s="453"/>
      <c r="AE163" s="453"/>
      <c r="AF163" s="453"/>
      <c r="AG163" s="453"/>
      <c r="AH163" s="453"/>
      <c r="AI163" s="453"/>
      <c r="AJ163" s="453"/>
      <c r="AK163" s="453"/>
      <c r="AL163" s="453"/>
      <c r="AM163" s="453"/>
      <c r="AN163" s="453"/>
      <c r="AO163" s="453"/>
      <c r="AP163" s="453"/>
      <c r="AQ163" s="453"/>
      <c r="AR163" s="453"/>
      <c r="AS163" s="453"/>
      <c r="AT163" s="453"/>
      <c r="AU163" s="453"/>
      <c r="AV163" s="453"/>
      <c r="AW163" s="453"/>
      <c r="AX163" s="453"/>
      <c r="AY163" s="449"/>
      <c r="AZ163" s="454"/>
      <c r="BA163" s="454"/>
      <c r="BB163" s="454"/>
      <c r="BC163" s="454"/>
      <c r="BD163" s="454"/>
      <c r="BE163" s="454"/>
      <c r="BF163" s="454"/>
      <c r="BG163" s="454"/>
    </row>
    <row r="164" spans="1:59" ht="15" customHeight="1">
      <c r="A164" s="2"/>
      <c r="B164" s="582"/>
      <c r="C164" s="121"/>
      <c r="D164" s="2"/>
      <c r="E164" s="2"/>
      <c r="F164" s="2"/>
      <c r="G164" s="2"/>
      <c r="H164" s="455"/>
      <c r="I164" s="2"/>
      <c r="J164" s="121"/>
      <c r="K164" s="582"/>
      <c r="L164" s="582"/>
      <c r="M164" s="2"/>
      <c r="N164" s="2"/>
      <c r="O164" s="2"/>
      <c r="P164" s="2"/>
      <c r="Q164" s="2"/>
      <c r="R164" s="2"/>
      <c r="S164" s="2"/>
      <c r="W164" s="449"/>
      <c r="X164" s="456"/>
      <c r="Y164" s="456"/>
      <c r="Z164" s="456"/>
      <c r="AA164" s="456"/>
      <c r="AB164" s="456"/>
      <c r="AC164" s="456"/>
      <c r="AD164" s="456"/>
      <c r="AE164" s="456"/>
      <c r="AF164" s="456"/>
      <c r="AG164" s="456"/>
      <c r="AH164" s="456"/>
      <c r="AI164" s="456"/>
      <c r="AJ164" s="456"/>
      <c r="AK164" s="456"/>
      <c r="AL164" s="456"/>
      <c r="AM164" s="456"/>
      <c r="AN164" s="456"/>
      <c r="AO164" s="456"/>
      <c r="AP164" s="456"/>
      <c r="AQ164" s="456"/>
      <c r="AR164" s="456"/>
      <c r="AS164" s="456"/>
      <c r="AT164" s="456"/>
      <c r="AU164" s="456"/>
      <c r="AV164" s="456"/>
      <c r="AW164" s="456"/>
      <c r="AX164" s="456"/>
      <c r="AY164" s="456"/>
      <c r="AZ164" s="457"/>
      <c r="BA164" s="457"/>
      <c r="BB164" s="457"/>
      <c r="BC164" s="457"/>
      <c r="BD164" s="457"/>
      <c r="BE164" s="457"/>
      <c r="BF164" s="457"/>
      <c r="BG164" s="457"/>
    </row>
    <row r="165" spans="1:59" ht="15" customHeight="1">
      <c r="A165" s="2"/>
      <c r="B165" s="582"/>
      <c r="C165" s="121"/>
      <c r="D165" s="2"/>
      <c r="E165" s="2"/>
      <c r="F165" s="2"/>
      <c r="G165" s="2"/>
      <c r="H165" s="2"/>
      <c r="I165" s="2"/>
      <c r="J165" s="14"/>
      <c r="K165" s="14"/>
      <c r="L165" s="22"/>
      <c r="M165" s="2"/>
      <c r="N165" s="2"/>
      <c r="O165" s="2"/>
      <c r="P165" s="2"/>
      <c r="Q165" s="2"/>
      <c r="R165" s="2"/>
      <c r="S165" s="2"/>
      <c r="W165" s="449"/>
      <c r="X165" s="456"/>
      <c r="Y165" s="456"/>
      <c r="Z165" s="456"/>
      <c r="AA165" s="456"/>
      <c r="AB165" s="456"/>
      <c r="AC165" s="456"/>
      <c r="AD165" s="456"/>
      <c r="AE165" s="456"/>
      <c r="AF165" s="456"/>
      <c r="AG165" s="456"/>
      <c r="AH165" s="456"/>
      <c r="AI165" s="456"/>
      <c r="AJ165" s="456"/>
      <c r="AK165" s="456"/>
      <c r="AL165" s="456"/>
      <c r="AM165" s="456"/>
      <c r="AN165" s="456"/>
      <c r="AO165" s="456"/>
      <c r="AP165" s="456"/>
      <c r="AQ165" s="456"/>
      <c r="AR165" s="456"/>
      <c r="AS165" s="456"/>
      <c r="AT165" s="456"/>
      <c r="AU165" s="456"/>
      <c r="AV165" s="456"/>
      <c r="AW165" s="456"/>
      <c r="AX165" s="456"/>
      <c r="AY165" s="456"/>
      <c r="AZ165" s="457"/>
      <c r="BA165" s="457"/>
      <c r="BB165" s="457"/>
      <c r="BC165" s="457"/>
      <c r="BD165" s="457"/>
      <c r="BE165" s="457"/>
      <c r="BF165" s="457"/>
      <c r="BG165" s="457"/>
    </row>
    <row r="166" spans="1:59" ht="15" customHeight="1">
      <c r="A166" s="2"/>
      <c r="B166" s="140"/>
      <c r="C166" s="122"/>
      <c r="D166" s="140"/>
      <c r="E166" s="2"/>
      <c r="F166" s="2"/>
      <c r="G166" s="458"/>
      <c r="H166" s="440"/>
      <c r="I166" s="463"/>
      <c r="J166" s="22"/>
      <c r="K166" s="22"/>
      <c r="L166" s="22"/>
      <c r="M166" s="440"/>
      <c r="N166" s="440"/>
      <c r="O166" s="440"/>
      <c r="P166" s="2"/>
      <c r="Q166" s="2"/>
      <c r="R166" s="2"/>
      <c r="S166" s="2"/>
      <c r="W166" s="449"/>
      <c r="X166" s="456"/>
      <c r="Y166" s="456"/>
      <c r="Z166" s="456"/>
      <c r="AA166" s="456"/>
      <c r="AB166" s="456"/>
      <c r="AC166" s="456"/>
      <c r="AD166" s="456"/>
      <c r="AE166" s="456"/>
      <c r="AF166" s="456"/>
      <c r="AG166" s="456"/>
      <c r="AH166" s="456"/>
      <c r="AI166" s="456"/>
      <c r="AJ166" s="456"/>
      <c r="AK166" s="456"/>
      <c r="AL166" s="456"/>
      <c r="AM166" s="456"/>
      <c r="AN166" s="456"/>
      <c r="AO166" s="456"/>
      <c r="AP166" s="456"/>
      <c r="AQ166" s="456"/>
      <c r="AR166" s="456"/>
      <c r="AS166" s="456"/>
      <c r="AT166" s="456"/>
      <c r="AU166" s="456"/>
      <c r="AV166" s="456"/>
      <c r="AW166" s="456"/>
      <c r="AX166" s="456"/>
      <c r="AY166" s="456"/>
      <c r="AZ166" s="457"/>
      <c r="BA166" s="457"/>
      <c r="BB166" s="457"/>
      <c r="BC166" s="457"/>
      <c r="BD166" s="457"/>
      <c r="BE166" s="457"/>
      <c r="BF166" s="457"/>
      <c r="BG166" s="457"/>
    </row>
    <row r="167" spans="1:59" ht="15" customHeight="1">
      <c r="A167" s="2"/>
      <c r="B167" s="2"/>
      <c r="C167" s="447"/>
      <c r="D167" s="385"/>
      <c r="E167" s="2"/>
      <c r="F167" s="2"/>
      <c r="G167" s="2"/>
      <c r="H167" s="440"/>
      <c r="I167" s="440"/>
      <c r="J167" s="440"/>
      <c r="K167" s="440"/>
      <c r="L167" s="440"/>
      <c r="M167" s="440"/>
      <c r="N167" s="440"/>
      <c r="O167" s="440"/>
      <c r="P167" s="2"/>
      <c r="Q167" s="2"/>
      <c r="R167" s="2"/>
      <c r="S167" s="2"/>
      <c r="W167" s="449"/>
      <c r="X167" s="459"/>
      <c r="Y167" s="459"/>
      <c r="Z167" s="459"/>
      <c r="AA167" s="459"/>
      <c r="AB167" s="459"/>
      <c r="AC167" s="459"/>
      <c r="AD167" s="459"/>
      <c r="AE167" s="459"/>
      <c r="AF167" s="459"/>
      <c r="AG167" s="459"/>
      <c r="AH167" s="459"/>
      <c r="AI167" s="459"/>
      <c r="AJ167" s="459"/>
      <c r="AK167" s="459"/>
      <c r="AL167" s="459"/>
      <c r="AM167" s="459"/>
      <c r="AN167" s="459"/>
      <c r="AO167" s="459"/>
      <c r="AP167" s="459"/>
      <c r="AQ167" s="459"/>
      <c r="AR167" s="459"/>
      <c r="AS167" s="459"/>
      <c r="AT167" s="459"/>
      <c r="AU167" s="459"/>
      <c r="AV167" s="459"/>
      <c r="AW167" s="459"/>
      <c r="AX167" s="459"/>
      <c r="AY167" s="449"/>
      <c r="AZ167" s="213"/>
      <c r="BA167" s="213"/>
      <c r="BB167" s="213"/>
      <c r="BC167" s="213"/>
      <c r="BD167" s="213"/>
      <c r="BE167" s="213"/>
      <c r="BF167" s="213"/>
      <c r="BG167" s="213"/>
    </row>
    <row r="168" spans="1:59" ht="15" customHeight="1">
      <c r="A168" s="2"/>
      <c r="B168" s="140"/>
      <c r="C168" s="140"/>
      <c r="D168" s="140"/>
      <c r="E168" s="2"/>
      <c r="F168" s="2"/>
      <c r="G168" s="2"/>
      <c r="H168" s="440"/>
      <c r="I168" s="440"/>
      <c r="J168" s="440"/>
      <c r="K168" s="440"/>
      <c r="L168" s="440"/>
      <c r="M168" s="440"/>
      <c r="N168" s="440"/>
      <c r="O168" s="440"/>
      <c r="P168" s="2"/>
      <c r="Q168" s="2"/>
      <c r="R168" s="2"/>
      <c r="S168" s="2"/>
      <c r="W168" s="449"/>
      <c r="X168" s="459"/>
      <c r="Y168" s="459"/>
      <c r="Z168" s="459"/>
      <c r="AA168" s="459"/>
      <c r="AB168" s="459"/>
      <c r="AC168" s="459"/>
      <c r="AD168" s="459"/>
      <c r="AE168" s="459"/>
      <c r="AF168" s="459"/>
      <c r="AG168" s="459"/>
      <c r="AH168" s="459"/>
      <c r="AI168" s="459"/>
      <c r="AJ168" s="459"/>
      <c r="AK168" s="459"/>
      <c r="AL168" s="459"/>
      <c r="AM168" s="459"/>
      <c r="AN168" s="459"/>
      <c r="AO168" s="459"/>
      <c r="AP168" s="459"/>
      <c r="AQ168" s="459"/>
      <c r="AR168" s="459"/>
      <c r="AS168" s="459"/>
      <c r="AT168" s="459"/>
      <c r="AU168" s="459"/>
      <c r="AV168" s="459"/>
      <c r="AW168" s="459"/>
      <c r="AX168" s="459"/>
      <c r="AY168" s="449"/>
      <c r="AZ168" s="213"/>
      <c r="BA168" s="213"/>
      <c r="BB168" s="213"/>
      <c r="BC168" s="213"/>
      <c r="BD168" s="213"/>
      <c r="BE168" s="213"/>
      <c r="BF168" s="213"/>
      <c r="BG168" s="213"/>
    </row>
    <row r="169" spans="1:59" ht="15" customHeight="1">
      <c r="A169" s="2"/>
      <c r="B169" s="140"/>
      <c r="C169" s="140"/>
      <c r="D169" s="140"/>
      <c r="E169" s="2"/>
      <c r="F169" s="2"/>
      <c r="G169" s="2"/>
      <c r="H169" s="440"/>
      <c r="I169" s="440"/>
      <c r="J169" s="440"/>
      <c r="K169" s="440"/>
      <c r="L169" s="440"/>
      <c r="M169" s="440"/>
      <c r="N169" s="440"/>
      <c r="O169" s="440"/>
      <c r="P169" s="2"/>
      <c r="Q169" s="2"/>
      <c r="R169" s="2"/>
      <c r="S169" s="2"/>
      <c r="W169" s="449"/>
      <c r="X169" s="459"/>
      <c r="Y169" s="459"/>
      <c r="Z169" s="459"/>
      <c r="AA169" s="459"/>
      <c r="AB169" s="459"/>
      <c r="AC169" s="459"/>
      <c r="AD169" s="459"/>
      <c r="AE169" s="459"/>
      <c r="AF169" s="459"/>
      <c r="AG169" s="459"/>
      <c r="AH169" s="459"/>
      <c r="AI169" s="459"/>
      <c r="AJ169" s="459"/>
      <c r="AK169" s="459"/>
      <c r="AL169" s="459"/>
      <c r="AM169" s="459"/>
      <c r="AN169" s="459"/>
      <c r="AO169" s="459"/>
      <c r="AP169" s="459"/>
      <c r="AQ169" s="459"/>
      <c r="AR169" s="459"/>
      <c r="AS169" s="459"/>
      <c r="AT169" s="459"/>
      <c r="AU169" s="459"/>
      <c r="AV169" s="459"/>
      <c r="AW169" s="459"/>
      <c r="AX169" s="459"/>
      <c r="AY169" s="449"/>
      <c r="AZ169" s="213"/>
      <c r="BA169" s="213"/>
      <c r="BB169" s="213"/>
      <c r="BC169" s="213"/>
      <c r="BD169" s="213"/>
      <c r="BE169" s="213"/>
      <c r="BF169" s="213"/>
      <c r="BG169" s="213"/>
    </row>
    <row r="170" spans="1:59" ht="15" customHeight="1">
      <c r="A170" s="2"/>
      <c r="B170" s="2"/>
      <c r="C170" s="409"/>
      <c r="D170" s="2"/>
      <c r="E170" s="2"/>
      <c r="F170" s="2"/>
      <c r="G170" s="2"/>
      <c r="H170" s="440"/>
      <c r="I170" s="440"/>
      <c r="J170" s="440"/>
      <c r="K170" s="440"/>
      <c r="L170" s="440"/>
      <c r="M170" s="440"/>
      <c r="N170" s="440"/>
      <c r="O170" s="440"/>
      <c r="P170" s="2"/>
      <c r="Q170" s="2"/>
      <c r="R170" s="2"/>
      <c r="S170" s="2"/>
      <c r="W170" s="449"/>
      <c r="X170" s="459"/>
      <c r="Y170" s="459"/>
      <c r="Z170" s="459"/>
      <c r="AA170" s="459"/>
      <c r="AB170" s="459"/>
      <c r="AC170" s="459"/>
      <c r="AD170" s="459"/>
      <c r="AE170" s="459"/>
      <c r="AF170" s="459"/>
      <c r="AG170" s="459"/>
      <c r="AH170" s="459"/>
      <c r="AI170" s="459"/>
      <c r="AJ170" s="459"/>
      <c r="AK170" s="459"/>
      <c r="AL170" s="459"/>
      <c r="AM170" s="459"/>
      <c r="AN170" s="459"/>
      <c r="AO170" s="459"/>
      <c r="AP170" s="459"/>
      <c r="AQ170" s="459"/>
      <c r="AR170" s="459"/>
      <c r="AS170" s="459"/>
      <c r="AT170" s="459"/>
      <c r="AU170" s="459"/>
      <c r="AV170" s="459"/>
      <c r="AW170" s="459"/>
      <c r="AX170" s="459"/>
      <c r="AY170" s="449"/>
      <c r="AZ170" s="213"/>
      <c r="BA170" s="213"/>
      <c r="BB170" s="213"/>
      <c r="BC170" s="213"/>
      <c r="BD170" s="213"/>
      <c r="BE170" s="213"/>
      <c r="BF170" s="213"/>
      <c r="BG170" s="213"/>
    </row>
    <row r="171" spans="1:59" ht="15" customHeight="1">
      <c r="A171" s="2"/>
      <c r="B171" s="140"/>
      <c r="C171" s="460"/>
      <c r="D171" s="140"/>
      <c r="E171" s="2"/>
      <c r="F171" s="2"/>
      <c r="G171" s="2"/>
      <c r="H171" s="440"/>
      <c r="I171" s="440"/>
      <c r="J171" s="440"/>
      <c r="K171" s="440"/>
      <c r="L171" s="440"/>
      <c r="M171" s="440"/>
      <c r="N171" s="440"/>
      <c r="O171" s="440"/>
      <c r="P171" s="2"/>
      <c r="Q171" s="2"/>
      <c r="R171" s="2"/>
      <c r="S171" s="2"/>
      <c r="W171" s="449"/>
      <c r="X171" s="448"/>
      <c r="Y171" s="448"/>
      <c r="Z171" s="448"/>
      <c r="AA171" s="448"/>
      <c r="AB171" s="448"/>
      <c r="AC171" s="448"/>
      <c r="AD171" s="448"/>
      <c r="AE171" s="448"/>
      <c r="AF171" s="448"/>
      <c r="AG171" s="448"/>
      <c r="AH171" s="448"/>
      <c r="AI171" s="448"/>
      <c r="AJ171" s="448"/>
      <c r="AK171" s="448"/>
      <c r="AL171" s="448"/>
      <c r="AM171" s="448"/>
      <c r="AN171" s="448"/>
      <c r="AO171" s="448"/>
      <c r="AP171" s="448"/>
      <c r="AQ171" s="448"/>
      <c r="AR171" s="448"/>
      <c r="AS171" s="448"/>
      <c r="AT171" s="448"/>
      <c r="AU171" s="448"/>
      <c r="AV171" s="448"/>
      <c r="AW171" s="448"/>
      <c r="AX171" s="448"/>
      <c r="AY171" s="449"/>
      <c r="AZ171" s="213"/>
      <c r="BA171" s="213"/>
      <c r="BB171" s="213"/>
      <c r="BC171" s="213"/>
      <c r="BD171" s="213"/>
      <c r="BE171" s="213"/>
      <c r="BF171" s="213"/>
      <c r="BG171" s="213"/>
    </row>
    <row r="172" spans="1:59" ht="15" customHeight="1">
      <c r="A172" s="2"/>
      <c r="B172" s="2"/>
      <c r="C172" s="2"/>
      <c r="D172" s="2"/>
      <c r="E172" s="2"/>
      <c r="F172" s="2"/>
      <c r="G172" s="2"/>
      <c r="H172" s="440"/>
      <c r="I172" s="440"/>
      <c r="J172" s="440"/>
      <c r="K172" s="440"/>
      <c r="L172" s="440"/>
      <c r="M172" s="440"/>
      <c r="N172" s="440"/>
      <c r="O172" s="440"/>
      <c r="P172" s="2"/>
      <c r="Q172" s="2"/>
      <c r="R172" s="2"/>
      <c r="S172" s="2"/>
      <c r="W172" s="449"/>
      <c r="X172" s="448"/>
      <c r="Y172" s="448"/>
      <c r="Z172" s="448"/>
      <c r="AA172" s="448"/>
      <c r="AB172" s="448"/>
      <c r="AC172" s="448"/>
      <c r="AD172" s="448"/>
      <c r="AE172" s="448"/>
      <c r="AF172" s="448"/>
      <c r="AG172" s="448"/>
      <c r="AH172" s="448"/>
      <c r="AI172" s="448"/>
      <c r="AJ172" s="448"/>
      <c r="AK172" s="448"/>
      <c r="AL172" s="448"/>
      <c r="AM172" s="448"/>
      <c r="AN172" s="448"/>
      <c r="AO172" s="448"/>
      <c r="AP172" s="448"/>
      <c r="AQ172" s="448"/>
      <c r="AR172" s="448"/>
      <c r="AS172" s="448"/>
      <c r="AT172" s="448"/>
      <c r="AU172" s="448"/>
      <c r="AV172" s="448"/>
      <c r="AW172" s="448"/>
      <c r="AX172" s="448"/>
      <c r="AY172" s="449"/>
      <c r="AZ172" s="213"/>
      <c r="BA172" s="213"/>
      <c r="BB172" s="213"/>
      <c r="BC172" s="213"/>
      <c r="BD172" s="213"/>
      <c r="BE172" s="213"/>
      <c r="BF172" s="213"/>
      <c r="BG172" s="213"/>
    </row>
    <row r="173" spans="1:59" ht="15" customHeight="1">
      <c r="A173" s="2"/>
      <c r="B173" s="2"/>
      <c r="C173" s="2"/>
      <c r="D173" s="2"/>
      <c r="E173" s="2"/>
      <c r="F173" s="2"/>
      <c r="G173" s="2"/>
      <c r="H173" s="2"/>
      <c r="I173" s="450"/>
      <c r="J173" s="2"/>
      <c r="K173" s="2"/>
      <c r="L173" s="450"/>
      <c r="M173" s="451"/>
      <c r="N173" s="451"/>
      <c r="O173" s="450"/>
      <c r="P173" s="2"/>
      <c r="Q173" s="2"/>
      <c r="R173" s="2"/>
      <c r="S173" s="2"/>
      <c r="W173" s="449"/>
      <c r="X173" s="448"/>
      <c r="Y173" s="448"/>
      <c r="Z173" s="448"/>
      <c r="AA173" s="448"/>
      <c r="AB173" s="448"/>
      <c r="AC173" s="448"/>
      <c r="AD173" s="448"/>
      <c r="AE173" s="448"/>
      <c r="AF173" s="448"/>
      <c r="AG173" s="448"/>
      <c r="AH173" s="448"/>
      <c r="AI173" s="448"/>
      <c r="AJ173" s="448"/>
      <c r="AK173" s="448"/>
      <c r="AL173" s="448"/>
      <c r="AM173" s="448"/>
      <c r="AN173" s="448"/>
      <c r="AO173" s="448"/>
      <c r="AP173" s="448"/>
      <c r="AQ173" s="448"/>
      <c r="AR173" s="448"/>
      <c r="AS173" s="448"/>
      <c r="AT173" s="448"/>
      <c r="AU173" s="448"/>
      <c r="AV173" s="448"/>
      <c r="AW173" s="448"/>
      <c r="AX173" s="448"/>
      <c r="AY173" s="449"/>
      <c r="AZ173" s="213"/>
      <c r="BA173" s="213"/>
      <c r="BB173" s="213"/>
      <c r="BC173" s="213"/>
      <c r="BD173" s="213"/>
      <c r="BE173" s="213"/>
      <c r="BF173" s="213"/>
      <c r="BG173" s="213"/>
    </row>
    <row r="174" spans="1:59" ht="15" customHeight="1">
      <c r="A174" s="2"/>
      <c r="B174" s="2"/>
      <c r="C174" s="2"/>
      <c r="D174" s="2"/>
      <c r="E174" s="2"/>
      <c r="F174" s="2"/>
      <c r="G174" s="2"/>
      <c r="H174" s="2"/>
      <c r="I174" s="450"/>
      <c r="J174" s="2"/>
      <c r="K174" s="2"/>
      <c r="L174" s="450"/>
      <c r="M174" s="451"/>
      <c r="N174" s="451"/>
      <c r="O174" s="450"/>
      <c r="P174" s="2"/>
      <c r="Q174" s="2"/>
      <c r="R174" s="2"/>
      <c r="S174" s="2"/>
      <c r="W174" s="449"/>
      <c r="X174" s="448"/>
      <c r="Y174" s="448"/>
      <c r="Z174" s="448"/>
      <c r="AA174" s="448"/>
      <c r="AB174" s="448"/>
      <c r="AC174" s="448"/>
      <c r="AD174" s="448"/>
      <c r="AE174" s="448"/>
      <c r="AF174" s="448"/>
      <c r="AG174" s="448"/>
      <c r="AH174" s="448"/>
      <c r="AI174" s="448"/>
      <c r="AJ174" s="448"/>
      <c r="AK174" s="448"/>
      <c r="AL174" s="448"/>
      <c r="AM174" s="448"/>
      <c r="AN174" s="448"/>
      <c r="AO174" s="448"/>
      <c r="AP174" s="448"/>
      <c r="AQ174" s="448"/>
      <c r="AR174" s="448"/>
      <c r="AS174" s="448"/>
      <c r="AT174" s="448"/>
      <c r="AU174" s="448"/>
      <c r="AV174" s="448"/>
      <c r="AW174" s="448"/>
      <c r="AX174" s="448"/>
      <c r="AY174" s="449"/>
      <c r="AZ174" s="213"/>
      <c r="BA174" s="213"/>
      <c r="BB174" s="213"/>
      <c r="BC174" s="213"/>
      <c r="BD174" s="213"/>
      <c r="BE174" s="213"/>
      <c r="BF174" s="213"/>
      <c r="BG174" s="213"/>
    </row>
    <row r="175" spans="1:59" ht="15" customHeight="1">
      <c r="A175" s="2"/>
      <c r="B175" s="2"/>
      <c r="C175" s="2"/>
      <c r="D175" s="2"/>
      <c r="E175" s="2"/>
      <c r="F175" s="2"/>
      <c r="G175" s="2"/>
      <c r="H175" s="2"/>
      <c r="I175" s="450"/>
      <c r="J175" s="2"/>
      <c r="K175" s="2"/>
      <c r="L175" s="450"/>
      <c r="M175" s="451"/>
      <c r="N175" s="451"/>
      <c r="O175" s="450"/>
      <c r="P175" s="2"/>
      <c r="Q175" s="2"/>
      <c r="R175" s="2"/>
      <c r="S175" s="2"/>
      <c r="W175" s="449"/>
      <c r="X175" s="448"/>
      <c r="Y175" s="448"/>
      <c r="Z175" s="448"/>
      <c r="AA175" s="448"/>
      <c r="AB175" s="448"/>
      <c r="AC175" s="448"/>
      <c r="AD175" s="448"/>
      <c r="AE175" s="448"/>
      <c r="AF175" s="448"/>
      <c r="AG175" s="448"/>
      <c r="AH175" s="448"/>
      <c r="AI175" s="448"/>
      <c r="AJ175" s="448"/>
      <c r="AK175" s="448"/>
      <c r="AL175" s="448"/>
      <c r="AM175" s="448"/>
      <c r="AN175" s="448"/>
      <c r="AO175" s="448"/>
      <c r="AP175" s="448"/>
      <c r="AQ175" s="448"/>
      <c r="AR175" s="448"/>
      <c r="AS175" s="448"/>
      <c r="AT175" s="448"/>
      <c r="AU175" s="448"/>
      <c r="AV175" s="448"/>
      <c r="AW175" s="448"/>
      <c r="AX175" s="448"/>
      <c r="AY175" s="449"/>
      <c r="AZ175" s="213"/>
      <c r="BA175" s="213"/>
      <c r="BB175" s="213"/>
      <c r="BC175" s="213"/>
      <c r="BD175" s="213"/>
      <c r="BE175" s="213"/>
      <c r="BF175" s="213"/>
      <c r="BG175" s="213"/>
    </row>
    <row r="176" spans="1:59" ht="15" customHeight="1">
      <c r="A176" s="2"/>
      <c r="B176" s="2"/>
      <c r="C176" s="2"/>
      <c r="D176" s="2"/>
      <c r="E176" s="2"/>
      <c r="F176" s="2"/>
      <c r="G176" s="2"/>
      <c r="H176" s="2"/>
      <c r="I176" s="450"/>
      <c r="J176" s="2"/>
      <c r="K176" s="2"/>
      <c r="L176" s="450"/>
      <c r="M176" s="451"/>
      <c r="N176" s="451"/>
      <c r="O176" s="450"/>
      <c r="P176" s="2"/>
      <c r="Q176" s="2"/>
      <c r="R176" s="2"/>
      <c r="S176" s="2"/>
      <c r="W176" s="449"/>
      <c r="X176" s="448"/>
      <c r="Y176" s="448"/>
      <c r="Z176" s="448"/>
      <c r="AA176" s="448"/>
      <c r="AB176" s="448"/>
      <c r="AC176" s="448"/>
      <c r="AD176" s="448"/>
      <c r="AE176" s="448"/>
      <c r="AF176" s="448"/>
      <c r="AG176" s="448"/>
      <c r="AH176" s="448"/>
      <c r="AI176" s="448"/>
      <c r="AJ176" s="448"/>
      <c r="AK176" s="448"/>
      <c r="AL176" s="448"/>
      <c r="AM176" s="448"/>
      <c r="AN176" s="448"/>
      <c r="AO176" s="448"/>
      <c r="AP176" s="448"/>
      <c r="AQ176" s="448"/>
      <c r="AR176" s="448"/>
      <c r="AS176" s="448"/>
      <c r="AT176" s="448"/>
      <c r="AU176" s="448"/>
      <c r="AV176" s="448"/>
      <c r="AW176" s="448"/>
      <c r="AX176" s="448"/>
      <c r="AY176" s="449"/>
      <c r="AZ176" s="213"/>
      <c r="BA176" s="213"/>
      <c r="BB176" s="213"/>
      <c r="BC176" s="213"/>
      <c r="BD176" s="213"/>
      <c r="BE176" s="213"/>
      <c r="BF176" s="213"/>
      <c r="BG176" s="213"/>
    </row>
    <row r="177" spans="1:59" ht="15" customHeight="1">
      <c r="A177" s="2"/>
      <c r="B177" s="2"/>
      <c r="C177" s="2"/>
      <c r="D177" s="2"/>
      <c r="E177" s="2"/>
      <c r="F177" s="2"/>
      <c r="G177" s="2"/>
      <c r="H177" s="2"/>
      <c r="I177" s="450"/>
      <c r="J177" s="2"/>
      <c r="K177" s="2"/>
      <c r="L177" s="450"/>
      <c r="M177" s="451"/>
      <c r="N177" s="451"/>
      <c r="O177" s="450"/>
      <c r="P177" s="2"/>
      <c r="Q177" s="2"/>
      <c r="R177" s="2"/>
      <c r="S177" s="2"/>
      <c r="W177" s="449"/>
      <c r="X177" s="449"/>
      <c r="Y177" s="449"/>
      <c r="Z177" s="449"/>
      <c r="AA177" s="449"/>
      <c r="AB177" s="449"/>
      <c r="AC177" s="449"/>
      <c r="AD177" s="449"/>
      <c r="AE177" s="449"/>
      <c r="AF177" s="449"/>
      <c r="AG177" s="449"/>
      <c r="AH177" s="449"/>
      <c r="AI177" s="449"/>
      <c r="AJ177" s="449"/>
      <c r="AK177" s="449"/>
      <c r="AL177" s="449"/>
      <c r="AM177" s="449"/>
      <c r="AN177" s="449"/>
      <c r="AO177" s="449"/>
      <c r="AP177" s="449"/>
      <c r="AQ177" s="449"/>
      <c r="AR177" s="449"/>
      <c r="AS177" s="449"/>
      <c r="AT177" s="449"/>
      <c r="AU177" s="449"/>
      <c r="AV177" s="449"/>
      <c r="AW177" s="449"/>
      <c r="AX177" s="449"/>
      <c r="AY177" s="449"/>
      <c r="AZ177" s="213"/>
      <c r="BA177" s="213"/>
      <c r="BB177" s="213"/>
      <c r="BC177" s="213"/>
      <c r="BD177" s="213"/>
      <c r="BE177" s="213"/>
      <c r="BF177" s="213"/>
      <c r="BG177" s="213"/>
    </row>
    <row r="178" spans="1:59" ht="1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W178" s="449"/>
      <c r="X178" s="449"/>
      <c r="Y178" s="449"/>
      <c r="Z178" s="449"/>
      <c r="AA178" s="449"/>
      <c r="AB178" s="449"/>
      <c r="AC178" s="449"/>
      <c r="AD178" s="449"/>
      <c r="AE178" s="449"/>
      <c r="AF178" s="449"/>
      <c r="AG178" s="449"/>
      <c r="AH178" s="449"/>
      <c r="AI178" s="449"/>
      <c r="AJ178" s="449"/>
      <c r="AK178" s="449"/>
      <c r="AL178" s="449"/>
      <c r="AM178" s="449"/>
      <c r="AN178" s="449"/>
      <c r="AO178" s="449"/>
      <c r="AP178" s="449"/>
      <c r="AQ178" s="449"/>
      <c r="AR178" s="449"/>
      <c r="AS178" s="449"/>
      <c r="AT178" s="449"/>
      <c r="AU178" s="449"/>
      <c r="AV178" s="449"/>
      <c r="AW178" s="449"/>
      <c r="AX178" s="449"/>
      <c r="AY178" s="449"/>
      <c r="AZ178" s="213"/>
      <c r="BA178" s="213"/>
      <c r="BB178" s="213"/>
      <c r="BC178" s="213"/>
      <c r="BD178" s="213"/>
      <c r="BE178" s="213"/>
      <c r="BF178" s="213"/>
      <c r="BG178" s="213"/>
    </row>
    <row r="179" spans="1:59" ht="1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W179" s="449"/>
      <c r="X179" s="449"/>
      <c r="Y179" s="449"/>
      <c r="Z179" s="449"/>
      <c r="AA179" s="449"/>
      <c r="AB179" s="449"/>
      <c r="AC179" s="449"/>
      <c r="AD179" s="449"/>
      <c r="AE179" s="449"/>
      <c r="AF179" s="449"/>
      <c r="AG179" s="449"/>
      <c r="AH179" s="449"/>
      <c r="AI179" s="449"/>
      <c r="AJ179" s="449"/>
      <c r="AK179" s="449"/>
      <c r="AL179" s="449"/>
      <c r="AM179" s="449"/>
      <c r="AN179" s="449"/>
      <c r="AO179" s="449"/>
      <c r="AP179" s="449"/>
      <c r="AQ179" s="449"/>
      <c r="AR179" s="449"/>
      <c r="AS179" s="449"/>
      <c r="AT179" s="449"/>
      <c r="AU179" s="449"/>
      <c r="AV179" s="449"/>
      <c r="AW179" s="449"/>
      <c r="AX179" s="449"/>
      <c r="AY179" s="449"/>
      <c r="AZ179" s="213"/>
      <c r="BA179" s="213"/>
      <c r="BB179" s="213"/>
      <c r="BC179" s="213"/>
      <c r="BD179" s="213"/>
      <c r="BE179" s="213"/>
      <c r="BF179" s="213"/>
      <c r="BG179" s="213"/>
    </row>
    <row r="180" spans="1:59" ht="15" customHeight="1">
      <c r="A180" s="2"/>
      <c r="B180" s="582"/>
      <c r="C180" s="121"/>
      <c r="D180" s="2"/>
      <c r="E180" s="2"/>
      <c r="F180" s="2"/>
      <c r="G180" s="2"/>
      <c r="H180" s="452"/>
      <c r="I180" s="2"/>
      <c r="J180" s="583"/>
      <c r="K180" s="583"/>
      <c r="L180" s="583"/>
      <c r="M180" s="2"/>
      <c r="N180" s="2"/>
      <c r="O180" s="2"/>
      <c r="P180" s="2"/>
      <c r="Q180" s="2"/>
      <c r="R180" s="2"/>
      <c r="S180" s="2"/>
      <c r="W180" s="449"/>
      <c r="X180" s="462"/>
      <c r="Y180" s="453"/>
      <c r="Z180" s="453"/>
      <c r="AA180" s="453"/>
      <c r="AB180" s="453"/>
      <c r="AC180" s="453"/>
      <c r="AD180" s="453"/>
      <c r="AE180" s="453"/>
      <c r="AF180" s="453"/>
      <c r="AG180" s="453"/>
      <c r="AH180" s="453"/>
      <c r="AI180" s="453"/>
      <c r="AJ180" s="453"/>
      <c r="AK180" s="453"/>
      <c r="AL180" s="453"/>
      <c r="AM180" s="453"/>
      <c r="AN180" s="453"/>
      <c r="AO180" s="453"/>
      <c r="AP180" s="453"/>
      <c r="AQ180" s="453"/>
      <c r="AR180" s="453"/>
      <c r="AS180" s="453"/>
      <c r="AT180" s="453"/>
      <c r="AU180" s="453"/>
      <c r="AV180" s="453"/>
      <c r="AW180" s="453"/>
      <c r="AX180" s="453"/>
      <c r="AY180" s="449"/>
      <c r="AZ180" s="454"/>
      <c r="BA180" s="454"/>
      <c r="BB180" s="454"/>
      <c r="BC180" s="454"/>
      <c r="BD180" s="454"/>
      <c r="BE180" s="454"/>
      <c r="BF180" s="454"/>
      <c r="BG180" s="454"/>
    </row>
    <row r="181" spans="1:59" ht="15" customHeight="1">
      <c r="A181" s="2"/>
      <c r="B181" s="582"/>
      <c r="C181" s="2"/>
      <c r="D181" s="2"/>
      <c r="E181" s="2"/>
      <c r="F181" s="2"/>
      <c r="G181" s="2"/>
      <c r="H181" s="455"/>
      <c r="I181" s="2"/>
      <c r="J181" s="121"/>
      <c r="K181" s="582"/>
      <c r="L181" s="582"/>
      <c r="M181" s="2"/>
      <c r="N181" s="2"/>
      <c r="O181" s="2"/>
      <c r="P181" s="2"/>
      <c r="Q181" s="2"/>
      <c r="R181" s="2"/>
      <c r="S181" s="2"/>
      <c r="W181" s="449"/>
      <c r="X181" s="456"/>
      <c r="Y181" s="456"/>
      <c r="Z181" s="456"/>
      <c r="AA181" s="456"/>
      <c r="AB181" s="456"/>
      <c r="AC181" s="456"/>
      <c r="AD181" s="456"/>
      <c r="AE181" s="456"/>
      <c r="AF181" s="456"/>
      <c r="AG181" s="456"/>
      <c r="AH181" s="456"/>
      <c r="AI181" s="456"/>
      <c r="AJ181" s="456"/>
      <c r="AK181" s="456"/>
      <c r="AL181" s="456"/>
      <c r="AM181" s="456"/>
      <c r="AN181" s="456"/>
      <c r="AO181" s="456"/>
      <c r="AP181" s="456"/>
      <c r="AQ181" s="456"/>
      <c r="AR181" s="456"/>
      <c r="AS181" s="456"/>
      <c r="AT181" s="456"/>
      <c r="AU181" s="456"/>
      <c r="AV181" s="456"/>
      <c r="AW181" s="456"/>
      <c r="AX181" s="456"/>
      <c r="AY181" s="456"/>
      <c r="AZ181" s="457"/>
      <c r="BA181" s="457"/>
      <c r="BB181" s="457"/>
      <c r="BC181" s="457"/>
      <c r="BD181" s="457"/>
      <c r="BE181" s="457"/>
      <c r="BF181" s="457"/>
      <c r="BG181" s="457"/>
    </row>
    <row r="182" spans="1:59" ht="15" customHeight="1">
      <c r="A182" s="2"/>
      <c r="B182" s="140"/>
      <c r="C182" s="140"/>
      <c r="D182" s="140"/>
      <c r="E182" s="2"/>
      <c r="F182" s="2"/>
      <c r="G182" s="2"/>
      <c r="H182" s="2"/>
      <c r="I182" s="2"/>
      <c r="J182" s="14"/>
      <c r="K182" s="14"/>
      <c r="L182" s="22"/>
      <c r="M182" s="2"/>
      <c r="N182" s="2"/>
      <c r="O182" s="2"/>
      <c r="P182" s="2"/>
      <c r="Q182" s="2"/>
      <c r="R182" s="2"/>
      <c r="S182" s="2"/>
      <c r="W182" s="449"/>
      <c r="X182" s="456"/>
      <c r="Y182" s="456"/>
      <c r="Z182" s="456"/>
      <c r="AA182" s="456"/>
      <c r="AB182" s="456"/>
      <c r="AC182" s="456"/>
      <c r="AD182" s="456"/>
      <c r="AE182" s="456"/>
      <c r="AF182" s="456"/>
      <c r="AG182" s="456"/>
      <c r="AH182" s="456"/>
      <c r="AI182" s="456"/>
      <c r="AJ182" s="456"/>
      <c r="AK182" s="456"/>
      <c r="AL182" s="456"/>
      <c r="AM182" s="456"/>
      <c r="AN182" s="456"/>
      <c r="AO182" s="456"/>
      <c r="AP182" s="456"/>
      <c r="AQ182" s="456"/>
      <c r="AR182" s="456"/>
      <c r="AS182" s="456"/>
      <c r="AT182" s="456"/>
      <c r="AU182" s="456"/>
      <c r="AV182" s="456"/>
      <c r="AW182" s="456"/>
      <c r="AX182" s="456"/>
      <c r="AY182" s="456"/>
      <c r="AZ182" s="457"/>
      <c r="BA182" s="457"/>
      <c r="BB182" s="457"/>
      <c r="BC182" s="457"/>
      <c r="BD182" s="457"/>
      <c r="BE182" s="457"/>
      <c r="BF182" s="457"/>
      <c r="BG182" s="457"/>
    </row>
    <row r="183" spans="1:59" ht="15" customHeight="1">
      <c r="A183" s="2"/>
      <c r="B183" s="2"/>
      <c r="C183" s="447"/>
      <c r="D183" s="385"/>
      <c r="E183" s="2"/>
      <c r="F183" s="2"/>
      <c r="G183" s="458"/>
      <c r="H183" s="2"/>
      <c r="I183" s="140"/>
      <c r="J183" s="27"/>
      <c r="K183" s="23"/>
      <c r="L183" s="24"/>
      <c r="M183" s="2"/>
      <c r="N183" s="2"/>
      <c r="O183" s="2"/>
      <c r="P183" s="2"/>
      <c r="Q183" s="2"/>
      <c r="R183" s="2"/>
      <c r="S183" s="2"/>
      <c r="W183" s="449"/>
      <c r="X183" s="456"/>
      <c r="Y183" s="456"/>
      <c r="Z183" s="456"/>
      <c r="AA183" s="456"/>
      <c r="AB183" s="456"/>
      <c r="AC183" s="456"/>
      <c r="AD183" s="456"/>
      <c r="AE183" s="456"/>
      <c r="AF183" s="456"/>
      <c r="AG183" s="456"/>
      <c r="AH183" s="456"/>
      <c r="AI183" s="456"/>
      <c r="AJ183" s="456"/>
      <c r="AK183" s="456"/>
      <c r="AL183" s="456"/>
      <c r="AM183" s="456"/>
      <c r="AN183" s="456"/>
      <c r="AO183" s="456"/>
      <c r="AP183" s="456"/>
      <c r="AQ183" s="456"/>
      <c r="AR183" s="456"/>
      <c r="AS183" s="456"/>
      <c r="AT183" s="456"/>
      <c r="AU183" s="456"/>
      <c r="AV183" s="456"/>
      <c r="AW183" s="456"/>
      <c r="AX183" s="456"/>
      <c r="AY183" s="456"/>
      <c r="AZ183" s="457"/>
      <c r="BA183" s="457"/>
      <c r="BB183" s="457"/>
      <c r="BC183" s="457"/>
      <c r="BD183" s="457"/>
      <c r="BE183" s="457"/>
      <c r="BF183" s="457"/>
      <c r="BG183" s="457"/>
    </row>
    <row r="184" spans="1:59" ht="15" customHeight="1">
      <c r="A184" s="2"/>
      <c r="B184" s="140"/>
      <c r="C184" s="140"/>
      <c r="D184" s="140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W184" s="449"/>
      <c r="X184" s="459"/>
      <c r="Y184" s="459"/>
      <c r="Z184" s="459"/>
      <c r="AA184" s="459"/>
      <c r="AB184" s="459"/>
      <c r="AC184" s="459"/>
      <c r="AD184" s="459"/>
      <c r="AE184" s="459"/>
      <c r="AF184" s="459"/>
      <c r="AG184" s="459"/>
      <c r="AH184" s="459"/>
      <c r="AI184" s="459"/>
      <c r="AJ184" s="459"/>
      <c r="AK184" s="459"/>
      <c r="AL184" s="459"/>
      <c r="AM184" s="459"/>
      <c r="AN184" s="459"/>
      <c r="AO184" s="459"/>
      <c r="AP184" s="459"/>
      <c r="AQ184" s="459"/>
      <c r="AR184" s="459"/>
      <c r="AS184" s="459"/>
      <c r="AT184" s="459"/>
      <c r="AU184" s="459"/>
      <c r="AV184" s="459"/>
      <c r="AW184" s="459"/>
      <c r="AX184" s="459"/>
      <c r="AY184" s="449"/>
      <c r="AZ184" s="213"/>
      <c r="BA184" s="213"/>
      <c r="BB184" s="213"/>
      <c r="BC184" s="213"/>
      <c r="BD184" s="213"/>
      <c r="BE184" s="213"/>
      <c r="BF184" s="213"/>
      <c r="BG184" s="213"/>
    </row>
    <row r="185" spans="1:59" ht="15" customHeight="1">
      <c r="A185" s="2"/>
      <c r="B185" s="2"/>
      <c r="C185" s="409"/>
      <c r="D185" s="2"/>
      <c r="E185" s="2"/>
      <c r="F185" s="2"/>
      <c r="G185" s="2"/>
      <c r="H185" s="2"/>
      <c r="I185" s="464"/>
      <c r="J185" s="2"/>
      <c r="K185" s="2"/>
      <c r="L185" s="2"/>
      <c r="M185" s="2"/>
      <c r="N185" s="2"/>
      <c r="O185" s="2"/>
      <c r="P185" s="2"/>
      <c r="Q185" s="2"/>
      <c r="R185" s="2"/>
      <c r="S185" s="2"/>
      <c r="W185" s="449"/>
      <c r="X185" s="459"/>
      <c r="Y185" s="459"/>
      <c r="Z185" s="459"/>
      <c r="AA185" s="459"/>
      <c r="AB185" s="459"/>
      <c r="AC185" s="459"/>
      <c r="AD185" s="459"/>
      <c r="AE185" s="459"/>
      <c r="AF185" s="459"/>
      <c r="AG185" s="459"/>
      <c r="AH185" s="459"/>
      <c r="AI185" s="459"/>
      <c r="AJ185" s="459"/>
      <c r="AK185" s="459"/>
      <c r="AL185" s="459"/>
      <c r="AM185" s="459"/>
      <c r="AN185" s="459"/>
      <c r="AO185" s="459"/>
      <c r="AP185" s="459"/>
      <c r="AQ185" s="459"/>
      <c r="AR185" s="459"/>
      <c r="AS185" s="459"/>
      <c r="AT185" s="459"/>
      <c r="AU185" s="459"/>
      <c r="AV185" s="459"/>
      <c r="AW185" s="459"/>
      <c r="AX185" s="459"/>
      <c r="AY185" s="449"/>
      <c r="AZ185" s="213"/>
      <c r="BA185" s="213"/>
      <c r="BB185" s="213"/>
      <c r="BC185" s="213"/>
      <c r="BD185" s="213"/>
      <c r="BE185" s="213"/>
      <c r="BF185" s="213"/>
      <c r="BG185" s="213"/>
    </row>
    <row r="186" spans="1:59" ht="15" customHeight="1">
      <c r="A186" s="2"/>
      <c r="B186" s="2"/>
      <c r="C186" s="409"/>
      <c r="D186" s="2"/>
      <c r="E186" s="2"/>
      <c r="F186" s="2"/>
      <c r="G186" s="2"/>
      <c r="H186" s="2"/>
      <c r="I186" s="464"/>
      <c r="J186" s="2"/>
      <c r="K186" s="2"/>
      <c r="L186" s="2"/>
      <c r="M186" s="2"/>
      <c r="N186" s="2"/>
      <c r="O186" s="2"/>
      <c r="P186" s="2"/>
      <c r="Q186" s="2"/>
      <c r="R186" s="2"/>
      <c r="S186" s="2"/>
      <c r="W186" s="449"/>
      <c r="X186" s="459"/>
      <c r="Y186" s="459"/>
      <c r="Z186" s="459"/>
      <c r="AA186" s="459"/>
      <c r="AB186" s="459"/>
      <c r="AC186" s="459"/>
      <c r="AD186" s="459"/>
      <c r="AE186" s="459"/>
      <c r="AF186" s="459"/>
      <c r="AG186" s="459"/>
      <c r="AH186" s="459"/>
      <c r="AI186" s="459"/>
      <c r="AJ186" s="459"/>
      <c r="AK186" s="459"/>
      <c r="AL186" s="459"/>
      <c r="AM186" s="459"/>
      <c r="AN186" s="459"/>
      <c r="AO186" s="459"/>
      <c r="AP186" s="459"/>
      <c r="AQ186" s="459"/>
      <c r="AR186" s="459"/>
      <c r="AS186" s="459"/>
      <c r="AT186" s="459"/>
      <c r="AU186" s="459"/>
      <c r="AV186" s="459"/>
      <c r="AW186" s="459"/>
      <c r="AX186" s="459"/>
      <c r="AY186" s="449"/>
      <c r="AZ186" s="213"/>
      <c r="BA186" s="213"/>
      <c r="BB186" s="213"/>
      <c r="BC186" s="213"/>
      <c r="BD186" s="213"/>
      <c r="BE186" s="213"/>
      <c r="BF186" s="213"/>
      <c r="BG186" s="213"/>
    </row>
    <row r="187" spans="1:59" ht="15" customHeight="1">
      <c r="A187" s="2"/>
      <c r="B187" s="140"/>
      <c r="C187" s="460"/>
      <c r="D187" s="140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W187" s="449"/>
      <c r="X187" s="459"/>
      <c r="Y187" s="459"/>
      <c r="Z187" s="459"/>
      <c r="AA187" s="459"/>
      <c r="AB187" s="459"/>
      <c r="AC187" s="459"/>
      <c r="AD187" s="459"/>
      <c r="AE187" s="459"/>
      <c r="AF187" s="459"/>
      <c r="AG187" s="459"/>
      <c r="AH187" s="459"/>
      <c r="AI187" s="459"/>
      <c r="AJ187" s="459"/>
      <c r="AK187" s="459"/>
      <c r="AL187" s="459"/>
      <c r="AM187" s="459"/>
      <c r="AN187" s="459"/>
      <c r="AO187" s="459"/>
      <c r="AP187" s="459"/>
      <c r="AQ187" s="459"/>
      <c r="AR187" s="459"/>
      <c r="AS187" s="459"/>
      <c r="AT187" s="459"/>
      <c r="AU187" s="459"/>
      <c r="AV187" s="459"/>
      <c r="AW187" s="459"/>
      <c r="AX187" s="459"/>
      <c r="AY187" s="449"/>
      <c r="AZ187" s="213"/>
      <c r="BA187" s="213"/>
      <c r="BB187" s="213"/>
      <c r="BC187" s="213"/>
      <c r="BD187" s="213"/>
      <c r="BE187" s="213"/>
      <c r="BF187" s="213"/>
      <c r="BG187" s="213"/>
    </row>
    <row r="188" spans="1:59" ht="1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W188" s="449"/>
      <c r="X188" s="448"/>
      <c r="Y188" s="448"/>
      <c r="Z188" s="448"/>
      <c r="AA188" s="448"/>
      <c r="AB188" s="448"/>
      <c r="AC188" s="448"/>
      <c r="AD188" s="448"/>
      <c r="AE188" s="448"/>
      <c r="AF188" s="448"/>
      <c r="AG188" s="448"/>
      <c r="AH188" s="448"/>
      <c r="AI188" s="448"/>
      <c r="AJ188" s="448"/>
      <c r="AK188" s="448"/>
      <c r="AL188" s="448"/>
      <c r="AM188" s="448"/>
      <c r="AN188" s="448"/>
      <c r="AO188" s="448"/>
      <c r="AP188" s="448"/>
      <c r="AQ188" s="448"/>
      <c r="AR188" s="448"/>
      <c r="AS188" s="448"/>
      <c r="AT188" s="448"/>
      <c r="AU188" s="448"/>
      <c r="AV188" s="448"/>
      <c r="AW188" s="448"/>
      <c r="AX188" s="448"/>
      <c r="AY188" s="449"/>
      <c r="AZ188" s="213"/>
      <c r="BA188" s="213"/>
      <c r="BB188" s="213"/>
      <c r="BC188" s="213"/>
      <c r="BD188" s="213"/>
      <c r="BE188" s="213"/>
      <c r="BF188" s="213"/>
      <c r="BG188" s="213"/>
    </row>
    <row r="189" spans="1: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W189" s="449"/>
      <c r="X189" s="448"/>
      <c r="Y189" s="448"/>
      <c r="Z189" s="448"/>
      <c r="AA189" s="448"/>
      <c r="AB189" s="448"/>
      <c r="AC189" s="448"/>
      <c r="AD189" s="448"/>
      <c r="AE189" s="448"/>
      <c r="AF189" s="448"/>
      <c r="AG189" s="448"/>
      <c r="AH189" s="448"/>
      <c r="AI189" s="448"/>
      <c r="AJ189" s="448"/>
      <c r="AK189" s="448"/>
      <c r="AL189" s="448"/>
      <c r="AM189" s="448"/>
      <c r="AN189" s="448"/>
      <c r="AO189" s="448"/>
      <c r="AP189" s="448"/>
      <c r="AQ189" s="448"/>
      <c r="AR189" s="448"/>
      <c r="AS189" s="448"/>
      <c r="AT189" s="448"/>
      <c r="AU189" s="448"/>
      <c r="AV189" s="448"/>
      <c r="AW189" s="448"/>
      <c r="AX189" s="448"/>
      <c r="AY189" s="449"/>
      <c r="AZ189" s="213"/>
      <c r="BA189" s="213"/>
      <c r="BB189" s="213"/>
      <c r="BC189" s="213"/>
      <c r="BD189" s="213"/>
      <c r="BE189" s="213"/>
      <c r="BF189" s="213"/>
      <c r="BG189" s="213"/>
    </row>
    <row r="190" spans="1: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W190" s="449"/>
      <c r="X190" s="448"/>
      <c r="Y190" s="448"/>
      <c r="Z190" s="448"/>
      <c r="AA190" s="448"/>
      <c r="AB190" s="448"/>
      <c r="AC190" s="448"/>
      <c r="AD190" s="448"/>
      <c r="AE190" s="448"/>
      <c r="AF190" s="448"/>
      <c r="AG190" s="448"/>
      <c r="AH190" s="448"/>
      <c r="AI190" s="448"/>
      <c r="AJ190" s="448"/>
      <c r="AK190" s="448"/>
      <c r="AL190" s="448"/>
      <c r="AM190" s="448"/>
      <c r="AN190" s="448"/>
      <c r="AO190" s="448"/>
      <c r="AP190" s="448"/>
      <c r="AQ190" s="448"/>
      <c r="AR190" s="448"/>
      <c r="AS190" s="448"/>
      <c r="AT190" s="448"/>
      <c r="AU190" s="448"/>
      <c r="AV190" s="448"/>
      <c r="AW190" s="448"/>
      <c r="AX190" s="448"/>
      <c r="AY190" s="449"/>
      <c r="AZ190" s="213"/>
      <c r="BA190" s="213"/>
      <c r="BB190" s="213"/>
      <c r="BC190" s="213"/>
      <c r="BD190" s="213"/>
      <c r="BE190" s="213"/>
      <c r="BF190" s="213"/>
      <c r="BG190" s="213"/>
    </row>
    <row r="191" spans="1: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W191" s="449"/>
      <c r="X191" s="448"/>
      <c r="Y191" s="448"/>
      <c r="Z191" s="448"/>
      <c r="AA191" s="448"/>
      <c r="AB191" s="448"/>
      <c r="AC191" s="448"/>
      <c r="AD191" s="448"/>
      <c r="AE191" s="448"/>
      <c r="AF191" s="448"/>
      <c r="AG191" s="448"/>
      <c r="AH191" s="448"/>
      <c r="AI191" s="448"/>
      <c r="AJ191" s="448"/>
      <c r="AK191" s="448"/>
      <c r="AL191" s="448"/>
      <c r="AM191" s="448"/>
      <c r="AN191" s="448"/>
      <c r="AO191" s="448"/>
      <c r="AP191" s="448"/>
      <c r="AQ191" s="448"/>
      <c r="AR191" s="448"/>
      <c r="AS191" s="448"/>
      <c r="AT191" s="448"/>
      <c r="AU191" s="448"/>
      <c r="AV191" s="448"/>
      <c r="AW191" s="448"/>
      <c r="AX191" s="448"/>
      <c r="AY191" s="449"/>
      <c r="AZ191" s="213"/>
      <c r="BA191" s="213"/>
      <c r="BB191" s="213"/>
      <c r="BC191" s="213"/>
      <c r="BD191" s="213"/>
      <c r="BE191" s="213"/>
      <c r="BF191" s="213"/>
      <c r="BG191" s="213"/>
    </row>
    <row r="192" spans="1: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W192" s="449"/>
      <c r="X192" s="448"/>
      <c r="Y192" s="448"/>
      <c r="Z192" s="448"/>
      <c r="AA192" s="448"/>
      <c r="AB192" s="448"/>
      <c r="AC192" s="448"/>
      <c r="AD192" s="448"/>
      <c r="AE192" s="448"/>
      <c r="AF192" s="448"/>
      <c r="AG192" s="448"/>
      <c r="AH192" s="448"/>
      <c r="AI192" s="448"/>
      <c r="AJ192" s="448"/>
      <c r="AK192" s="448"/>
      <c r="AL192" s="448"/>
      <c r="AM192" s="448"/>
      <c r="AN192" s="448"/>
      <c r="AO192" s="448"/>
      <c r="AP192" s="448"/>
      <c r="AQ192" s="448"/>
      <c r="AR192" s="448"/>
      <c r="AS192" s="448"/>
      <c r="AT192" s="448"/>
      <c r="AU192" s="448"/>
      <c r="AV192" s="448"/>
      <c r="AW192" s="448"/>
      <c r="AX192" s="448"/>
      <c r="AY192" s="449"/>
      <c r="AZ192" s="213"/>
      <c r="BA192" s="213"/>
      <c r="BB192" s="213"/>
      <c r="BC192" s="213"/>
      <c r="BD192" s="213"/>
      <c r="BE192" s="213"/>
      <c r="BF192" s="213"/>
      <c r="BG192" s="213"/>
    </row>
    <row r="193" spans="1: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W193" s="449"/>
      <c r="X193" s="448"/>
      <c r="Y193" s="448"/>
      <c r="Z193" s="448"/>
      <c r="AA193" s="448"/>
      <c r="AB193" s="448"/>
      <c r="AC193" s="448"/>
      <c r="AD193" s="448"/>
      <c r="AE193" s="448"/>
      <c r="AF193" s="448"/>
      <c r="AG193" s="448"/>
      <c r="AH193" s="448"/>
      <c r="AI193" s="448"/>
      <c r="AJ193" s="448"/>
      <c r="AK193" s="448"/>
      <c r="AL193" s="448"/>
      <c r="AM193" s="448"/>
      <c r="AN193" s="448"/>
      <c r="AO193" s="448"/>
      <c r="AP193" s="448"/>
      <c r="AQ193" s="448"/>
      <c r="AR193" s="448"/>
      <c r="AS193" s="448"/>
      <c r="AT193" s="448"/>
      <c r="AU193" s="448"/>
      <c r="AV193" s="448"/>
      <c r="AW193" s="448"/>
      <c r="AX193" s="448"/>
      <c r="AY193" s="449"/>
      <c r="AZ193" s="213"/>
      <c r="BA193" s="213"/>
      <c r="BB193" s="213"/>
      <c r="BC193" s="213"/>
      <c r="BD193" s="213"/>
      <c r="BE193" s="213"/>
      <c r="BF193" s="213"/>
      <c r="BG193" s="213"/>
    </row>
    <row r="194" spans="1: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AY194" s="213"/>
      <c r="AZ194" s="213"/>
      <c r="BA194" s="213"/>
      <c r="BB194" s="213"/>
      <c r="BC194" s="213"/>
      <c r="BD194" s="213"/>
      <c r="BE194" s="213"/>
      <c r="BF194" s="213"/>
      <c r="BG194" s="213"/>
    </row>
    <row r="195" spans="1: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AY195" s="213"/>
      <c r="AZ195" s="213"/>
      <c r="BA195" s="213"/>
      <c r="BB195" s="213"/>
      <c r="BC195" s="213"/>
      <c r="BD195" s="213"/>
      <c r="BE195" s="213"/>
      <c r="BF195" s="213"/>
      <c r="BG195" s="213"/>
    </row>
    <row r="196" spans="1: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AY196" s="213"/>
      <c r="AZ196" s="213"/>
      <c r="BA196" s="213"/>
      <c r="BB196" s="213"/>
      <c r="BC196" s="213"/>
      <c r="BD196" s="213"/>
      <c r="BE196" s="213"/>
      <c r="BF196" s="213"/>
      <c r="BG196" s="213"/>
    </row>
    <row r="197" spans="1: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AY197" s="213"/>
      <c r="AZ197" s="213"/>
      <c r="BA197" s="213"/>
      <c r="BB197" s="213"/>
      <c r="BC197" s="213"/>
      <c r="BD197" s="213"/>
      <c r="BE197" s="213"/>
      <c r="BF197" s="213"/>
      <c r="BG197" s="213"/>
    </row>
    <row r="198" spans="1: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AY198" s="213"/>
      <c r="AZ198" s="213"/>
      <c r="BA198" s="213"/>
      <c r="BB198" s="213"/>
      <c r="BC198" s="213"/>
      <c r="BD198" s="213"/>
      <c r="BE198" s="213"/>
      <c r="BF198" s="213"/>
      <c r="BG198" s="213"/>
    </row>
    <row r="199" spans="1: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AY199" s="213"/>
      <c r="AZ199" s="213"/>
      <c r="BA199" s="213"/>
      <c r="BB199" s="213"/>
      <c r="BC199" s="213"/>
      <c r="BD199" s="213"/>
      <c r="BE199" s="213"/>
      <c r="BF199" s="213"/>
      <c r="BG199" s="213"/>
    </row>
    <row r="200" spans="1: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AY200" s="213"/>
      <c r="AZ200" s="213"/>
      <c r="BA200" s="213"/>
      <c r="BB200" s="213"/>
      <c r="BC200" s="213"/>
      <c r="BD200" s="213"/>
      <c r="BE200" s="213"/>
      <c r="BF200" s="213"/>
      <c r="BG200" s="213"/>
    </row>
    <row r="201" spans="1: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AY201" s="213"/>
      <c r="AZ201" s="213"/>
      <c r="BA201" s="213"/>
      <c r="BB201" s="213"/>
      <c r="BC201" s="213"/>
      <c r="BD201" s="213"/>
      <c r="BE201" s="213"/>
      <c r="BF201" s="213"/>
      <c r="BG201" s="213"/>
    </row>
    <row r="202" spans="1: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AY202" s="213"/>
      <c r="AZ202" s="213"/>
      <c r="BA202" s="213"/>
      <c r="BB202" s="213"/>
      <c r="BC202" s="213"/>
      <c r="BD202" s="213"/>
      <c r="BE202" s="213"/>
      <c r="BF202" s="213"/>
      <c r="BG202" s="213"/>
    </row>
    <row r="203" spans="1: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AY203" s="213"/>
      <c r="AZ203" s="213"/>
      <c r="BA203" s="213"/>
      <c r="BB203" s="213"/>
      <c r="BC203" s="213"/>
      <c r="BD203" s="213"/>
      <c r="BE203" s="213"/>
      <c r="BF203" s="213"/>
      <c r="BG203" s="213"/>
    </row>
    <row r="204" spans="1: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AY204" s="213"/>
      <c r="AZ204" s="213"/>
      <c r="BA204" s="213"/>
      <c r="BB204" s="213"/>
      <c r="BC204" s="213"/>
      <c r="BD204" s="213"/>
      <c r="BE204" s="213"/>
      <c r="BF204" s="213"/>
      <c r="BG204" s="213"/>
    </row>
    <row r="205" spans="1: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AY205" s="213"/>
      <c r="AZ205" s="213"/>
      <c r="BA205" s="213"/>
      <c r="BB205" s="213"/>
      <c r="BC205" s="213"/>
      <c r="BD205" s="213"/>
      <c r="BE205" s="213"/>
      <c r="BF205" s="213"/>
      <c r="BG205" s="213"/>
    </row>
    <row r="206" spans="1: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AY206" s="213"/>
      <c r="AZ206" s="213"/>
      <c r="BA206" s="213"/>
      <c r="BB206" s="213"/>
      <c r="BC206" s="213"/>
      <c r="BD206" s="213"/>
      <c r="BE206" s="213"/>
      <c r="BF206" s="213"/>
      <c r="BG206" s="213"/>
    </row>
    <row r="207" spans="1: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AY207" s="213"/>
      <c r="AZ207" s="213"/>
      <c r="BA207" s="213"/>
      <c r="BB207" s="213"/>
      <c r="BC207" s="213"/>
      <c r="BD207" s="213"/>
      <c r="BE207" s="213"/>
      <c r="BF207" s="213"/>
      <c r="BG207" s="213"/>
    </row>
    <row r="208" spans="1: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AY208" s="213"/>
      <c r="AZ208" s="213"/>
      <c r="BA208" s="213"/>
      <c r="BB208" s="213"/>
      <c r="BC208" s="213"/>
      <c r="BD208" s="213"/>
      <c r="BE208" s="213"/>
      <c r="BF208" s="213"/>
      <c r="BG208" s="213"/>
    </row>
    <row r="209" spans="1: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AY209" s="213"/>
      <c r="AZ209" s="213"/>
      <c r="BA209" s="213"/>
      <c r="BB209" s="213"/>
      <c r="BC209" s="213"/>
      <c r="BD209" s="213"/>
      <c r="BE209" s="213"/>
      <c r="BF209" s="213"/>
      <c r="BG209" s="213"/>
    </row>
    <row r="210" spans="1: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AY210" s="213"/>
      <c r="AZ210" s="213"/>
      <c r="BA210" s="213"/>
      <c r="BB210" s="213"/>
      <c r="BC210" s="213"/>
      <c r="BD210" s="213"/>
      <c r="BE210" s="213"/>
      <c r="BF210" s="213"/>
      <c r="BG210" s="213"/>
    </row>
    <row r="211" spans="1: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AY211" s="213"/>
      <c r="AZ211" s="213"/>
      <c r="BA211" s="213"/>
      <c r="BB211" s="213"/>
      <c r="BC211" s="213"/>
      <c r="BD211" s="213"/>
      <c r="BE211" s="213"/>
      <c r="BF211" s="213"/>
      <c r="BG211" s="213"/>
    </row>
    <row r="212" spans="1: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AY212" s="213"/>
      <c r="AZ212" s="213"/>
      <c r="BA212" s="213"/>
      <c r="BB212" s="213"/>
      <c r="BC212" s="213"/>
      <c r="BD212" s="213"/>
      <c r="BE212" s="213"/>
      <c r="BF212" s="213"/>
      <c r="BG212" s="213"/>
    </row>
    <row r="213" spans="1: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AY213" s="213"/>
      <c r="AZ213" s="213"/>
      <c r="BA213" s="213"/>
      <c r="BB213" s="213"/>
      <c r="BC213" s="213"/>
      <c r="BD213" s="213"/>
      <c r="BE213" s="213"/>
      <c r="BF213" s="213"/>
      <c r="BG213" s="213"/>
    </row>
    <row r="214" spans="1: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AY214" s="213"/>
      <c r="AZ214" s="213"/>
      <c r="BA214" s="213"/>
      <c r="BB214" s="213"/>
      <c r="BC214" s="213"/>
      <c r="BD214" s="213"/>
      <c r="BE214" s="213"/>
      <c r="BF214" s="213"/>
      <c r="BG214" s="213"/>
    </row>
    <row r="215" spans="1: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AY215" s="213"/>
      <c r="AZ215" s="213"/>
      <c r="BA215" s="213"/>
      <c r="BB215" s="213"/>
      <c r="BC215" s="213"/>
      <c r="BD215" s="213"/>
      <c r="BE215" s="213"/>
      <c r="BF215" s="213"/>
      <c r="BG215" s="213"/>
    </row>
    <row r="216" spans="1: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AY216" s="213"/>
      <c r="AZ216" s="213"/>
      <c r="BA216" s="213"/>
      <c r="BB216" s="213"/>
      <c r="BC216" s="213"/>
      <c r="BD216" s="213"/>
      <c r="BE216" s="213"/>
      <c r="BF216" s="213"/>
      <c r="BG216" s="213"/>
    </row>
    <row r="217" spans="1: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AY217" s="213"/>
      <c r="AZ217" s="213"/>
      <c r="BA217" s="213"/>
      <c r="BB217" s="213"/>
      <c r="BC217" s="213"/>
      <c r="BD217" s="213"/>
      <c r="BE217" s="213"/>
      <c r="BF217" s="213"/>
      <c r="BG217" s="213"/>
    </row>
    <row r="218" spans="1: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AY218" s="213"/>
      <c r="AZ218" s="213"/>
      <c r="BA218" s="213"/>
      <c r="BB218" s="213"/>
      <c r="BC218" s="213"/>
      <c r="BD218" s="213"/>
      <c r="BE218" s="213"/>
      <c r="BF218" s="213"/>
      <c r="BG218" s="213"/>
    </row>
    <row r="219" spans="1:59">
      <c r="AY219" s="213"/>
      <c r="AZ219" s="213"/>
      <c r="BA219" s="213"/>
      <c r="BB219" s="213"/>
      <c r="BC219" s="213"/>
      <c r="BD219" s="213"/>
      <c r="BE219" s="213"/>
      <c r="BF219" s="213"/>
      <c r="BG219" s="213"/>
    </row>
  </sheetData>
  <mergeCells count="26">
    <mergeCell ref="P2:P3"/>
    <mergeCell ref="K64:L64"/>
    <mergeCell ref="J47:L47"/>
    <mergeCell ref="K48:L48"/>
    <mergeCell ref="J63:L63"/>
    <mergeCell ref="K80:L80"/>
    <mergeCell ref="J99:L99"/>
    <mergeCell ref="K100:L100"/>
    <mergeCell ref="J115:L115"/>
    <mergeCell ref="N2:N3"/>
    <mergeCell ref="F2:G2"/>
    <mergeCell ref="B2:D3"/>
    <mergeCell ref="B180:B181"/>
    <mergeCell ref="J180:L180"/>
    <mergeCell ref="K181:L181"/>
    <mergeCell ref="K116:L116"/>
    <mergeCell ref="J131:L131"/>
    <mergeCell ref="K132:L132"/>
    <mergeCell ref="B147:B148"/>
    <mergeCell ref="J147:L147"/>
    <mergeCell ref="K148:L148"/>
    <mergeCell ref="B163:B165"/>
    <mergeCell ref="J163:L163"/>
    <mergeCell ref="K164:L164"/>
    <mergeCell ref="B79:B83"/>
    <mergeCell ref="J79:L79"/>
  </mergeCells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53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5" sqref="F5"/>
    </sheetView>
  </sheetViews>
  <sheetFormatPr baseColWidth="10" defaultRowHeight="15"/>
  <cols>
    <col min="1" max="3" width="5.7109375" style="96" customWidth="1"/>
    <col min="4" max="4" width="51.140625" style="96" customWidth="1"/>
    <col min="5" max="5" width="11.42578125" style="96"/>
    <col min="6" max="6" width="17.28515625" style="96" bestFit="1" customWidth="1"/>
    <col min="7" max="7" width="16.28515625" style="96" bestFit="1" customWidth="1"/>
    <col min="8" max="8" width="14.140625" style="96" bestFit="1" customWidth="1"/>
    <col min="9" max="9" width="15.140625" style="96" bestFit="1" customWidth="1"/>
    <col min="10" max="15" width="11.5703125" style="96" bestFit="1" customWidth="1"/>
    <col min="16" max="29" width="13" style="96" bestFit="1" customWidth="1"/>
    <col min="30" max="31" width="14" style="96" bestFit="1" customWidth="1"/>
    <col min="32" max="32" width="18.85546875" style="96" bestFit="1" customWidth="1"/>
    <col min="33" max="16384" width="11.42578125" style="96"/>
  </cols>
  <sheetData>
    <row r="2" spans="2:33" ht="15.75" thickBot="1">
      <c r="C2" s="3"/>
      <c r="D2" s="3"/>
      <c r="E2" s="3"/>
      <c r="F2" s="3"/>
      <c r="G2" s="3"/>
      <c r="H2" s="3"/>
    </row>
    <row r="3" spans="2:33" ht="15.75" thickBot="1">
      <c r="C3" s="3"/>
      <c r="E3" s="33"/>
      <c r="F3" s="380">
        <v>2014</v>
      </c>
      <c r="G3" s="131">
        <v>2015</v>
      </c>
      <c r="H3" s="131">
        <v>2016</v>
      </c>
      <c r="I3" s="131">
        <v>2017</v>
      </c>
      <c r="J3" s="131">
        <v>2018</v>
      </c>
      <c r="K3" s="131">
        <v>2019</v>
      </c>
      <c r="L3" s="131">
        <v>2020</v>
      </c>
      <c r="M3" s="131">
        <v>2021</v>
      </c>
      <c r="N3" s="131">
        <v>2022</v>
      </c>
      <c r="O3" s="131">
        <v>2023</v>
      </c>
      <c r="P3" s="131">
        <v>2024</v>
      </c>
      <c r="Q3" s="131">
        <v>2025</v>
      </c>
      <c r="R3" s="131">
        <v>2026</v>
      </c>
      <c r="S3" s="131">
        <v>2027</v>
      </c>
      <c r="T3" s="131">
        <v>2028</v>
      </c>
      <c r="U3" s="131">
        <v>2029</v>
      </c>
      <c r="V3" s="131">
        <v>2030</v>
      </c>
      <c r="W3" s="131">
        <v>2031</v>
      </c>
      <c r="X3" s="131">
        <v>2032</v>
      </c>
      <c r="Y3" s="131">
        <v>2033</v>
      </c>
      <c r="Z3" s="131">
        <v>2034</v>
      </c>
      <c r="AA3" s="131">
        <v>2035</v>
      </c>
      <c r="AB3" s="131">
        <v>2036</v>
      </c>
      <c r="AC3" s="131">
        <v>2037</v>
      </c>
      <c r="AD3" s="131">
        <v>2038</v>
      </c>
      <c r="AE3" s="131">
        <v>2039</v>
      </c>
      <c r="AF3" s="132">
        <v>2040</v>
      </c>
    </row>
    <row r="4" spans="2:33" ht="24.95" customHeight="1" thickBot="1">
      <c r="B4" s="585" t="s">
        <v>9</v>
      </c>
      <c r="C4" s="3"/>
      <c r="D4" s="470" t="s">
        <v>110</v>
      </c>
      <c r="E4" s="469" t="s">
        <v>229</v>
      </c>
      <c r="F4" s="471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3"/>
    </row>
    <row r="5" spans="2:33" ht="24.95" customHeight="1">
      <c r="B5" s="586"/>
      <c r="C5" s="3"/>
      <c r="D5" s="36" t="s">
        <v>136</v>
      </c>
      <c r="E5" s="37" t="s">
        <v>104</v>
      </c>
      <c r="F5" s="474">
        <f>'Producción Energía Convencional'!F32</f>
        <v>63656000</v>
      </c>
      <c r="G5" s="72">
        <f>'Producción Energía Convencional'!G32</f>
        <v>66308000</v>
      </c>
      <c r="H5" s="72">
        <f>'Producción Energía Convencional'!H32</f>
        <v>69185000</v>
      </c>
      <c r="I5" s="72">
        <f>'Producción Energía Convencional'!I32</f>
        <v>71074000</v>
      </c>
      <c r="J5" s="72">
        <f>'Producción Energía Convencional'!J32</f>
        <v>72551620</v>
      </c>
      <c r="K5" s="72">
        <f>'Producción Energía Convencional'!K32</f>
        <v>72168570</v>
      </c>
      <c r="L5" s="72">
        <f>'Producción Energía Convencional'!L32</f>
        <v>72021040</v>
      </c>
      <c r="M5" s="72">
        <f>'Producción Energía Convencional'!M32</f>
        <v>71737620</v>
      </c>
      <c r="N5" s="72">
        <f>'Producción Energía Convencional'!N32</f>
        <v>71471810</v>
      </c>
      <c r="O5" s="72">
        <f>'Producción Energía Convencional'!O32</f>
        <v>71652740</v>
      </c>
      <c r="P5" s="72">
        <f>'Producción Energía Convencional'!P32</f>
        <v>71568680</v>
      </c>
      <c r="Q5" s="72">
        <f>'Producción Energía Convencional'!Q32</f>
        <v>71468690</v>
      </c>
      <c r="R5" s="72">
        <f>'Producción Energía Convencional'!R32</f>
        <v>71502460</v>
      </c>
      <c r="S5" s="72">
        <f>'Producción Energía Convencional'!S32</f>
        <v>71502460</v>
      </c>
      <c r="T5" s="72">
        <f>'Producción Energía Convencional'!T32</f>
        <v>71502460</v>
      </c>
      <c r="U5" s="72">
        <f>'Producción Energía Convencional'!U32</f>
        <v>72078581.820492014</v>
      </c>
      <c r="V5" s="72">
        <f>'Producción Energía Convencional'!V32</f>
        <v>72659345.668014243</v>
      </c>
      <c r="W5" s="72">
        <f>'Producción Energía Convencional'!W32</f>
        <v>73244788.945098907</v>
      </c>
      <c r="X5" s="72">
        <f>'Producción Energía Convencional'!X32</f>
        <v>73834949.355644271</v>
      </c>
      <c r="Y5" s="72">
        <f>'Producción Energía Convencional'!Y32</f>
        <v>74429864.907342911</v>
      </c>
      <c r="Z5" s="72">
        <f>'Producción Energía Convencional'!Z32</f>
        <v>75029573.914129436</v>
      </c>
      <c r="AA5" s="72">
        <f>'Producción Energía Convencional'!AA32</f>
        <v>75634114.998648047</v>
      </c>
      <c r="AB5" s="72">
        <f>'Producción Energía Convencional'!AB32</f>
        <v>76243527.094739899</v>
      </c>
      <c r="AC5" s="72">
        <f>'Producción Energía Convencional'!AC32</f>
        <v>76857849.449950531</v>
      </c>
      <c r="AD5" s="72">
        <f>'Producción Energía Convencional'!AD32</f>
        <v>77477121.62805751</v>
      </c>
      <c r="AE5" s="72">
        <f>'Producción Energía Convencional'!AE32</f>
        <v>78101383.511618406</v>
      </c>
      <c r="AF5" s="475">
        <f>'Producción Energía Convencional'!AF32</f>
        <v>78730675.304539353</v>
      </c>
      <c r="AG5" s="72"/>
    </row>
    <row r="6" spans="2:33" ht="24.95" customHeight="1">
      <c r="B6" s="586"/>
      <c r="C6" s="3"/>
      <c r="D6" s="93" t="s">
        <v>112</v>
      </c>
      <c r="E6" s="39" t="s">
        <v>113</v>
      </c>
      <c r="F6" s="62">
        <v>0.374</v>
      </c>
      <c r="G6" s="46">
        <v>0.374</v>
      </c>
      <c r="H6" s="46">
        <v>0.374</v>
      </c>
      <c r="I6" s="46">
        <v>0.374</v>
      </c>
      <c r="J6" s="46">
        <v>0.374</v>
      </c>
      <c r="K6" s="46">
        <v>0.374</v>
      </c>
      <c r="L6" s="46">
        <v>0.374</v>
      </c>
      <c r="M6" s="46">
        <v>0.374</v>
      </c>
      <c r="N6" s="46">
        <v>0.374</v>
      </c>
      <c r="O6" s="46">
        <v>0.374</v>
      </c>
      <c r="P6" s="46">
        <v>0.374</v>
      </c>
      <c r="Q6" s="46">
        <v>0.374</v>
      </c>
      <c r="R6" s="46">
        <v>0.374</v>
      </c>
      <c r="S6" s="46">
        <v>0.374</v>
      </c>
      <c r="T6" s="46">
        <v>0.374</v>
      </c>
      <c r="U6" s="46">
        <v>0.374</v>
      </c>
      <c r="V6" s="46">
        <v>0.374</v>
      </c>
      <c r="W6" s="46">
        <v>0.374</v>
      </c>
      <c r="X6" s="46">
        <v>0.374</v>
      </c>
      <c r="Y6" s="46">
        <v>0.374</v>
      </c>
      <c r="Z6" s="46">
        <v>0.374</v>
      </c>
      <c r="AA6" s="46">
        <v>0.374</v>
      </c>
      <c r="AB6" s="46">
        <v>0.374</v>
      </c>
      <c r="AC6" s="46">
        <v>0.374</v>
      </c>
      <c r="AD6" s="46">
        <v>0.374</v>
      </c>
      <c r="AE6" s="46">
        <v>0.374</v>
      </c>
      <c r="AF6" s="63">
        <v>0.374</v>
      </c>
    </row>
    <row r="7" spans="2:33" ht="24.95" customHeight="1">
      <c r="B7" s="586"/>
      <c r="C7" s="3"/>
      <c r="D7" s="93" t="s">
        <v>115</v>
      </c>
      <c r="E7" s="39" t="s">
        <v>116</v>
      </c>
      <c r="F7" s="64">
        <f t="shared" ref="F7:AF7" si="0">+F6*F5</f>
        <v>23807344</v>
      </c>
      <c r="G7" s="47">
        <f t="shared" si="0"/>
        <v>24799192</v>
      </c>
      <c r="H7" s="47">
        <f t="shared" si="0"/>
        <v>25875190</v>
      </c>
      <c r="I7" s="47">
        <f t="shared" si="0"/>
        <v>26581676</v>
      </c>
      <c r="J7" s="47">
        <f t="shared" si="0"/>
        <v>27134305.879999999</v>
      </c>
      <c r="K7" s="47">
        <f t="shared" si="0"/>
        <v>26991045.18</v>
      </c>
      <c r="L7" s="47">
        <f t="shared" si="0"/>
        <v>26935868.960000001</v>
      </c>
      <c r="M7" s="47">
        <f t="shared" si="0"/>
        <v>26829869.879999999</v>
      </c>
      <c r="N7" s="47">
        <f t="shared" si="0"/>
        <v>26730456.940000001</v>
      </c>
      <c r="O7" s="47">
        <f t="shared" si="0"/>
        <v>26798124.760000002</v>
      </c>
      <c r="P7" s="47">
        <f t="shared" si="0"/>
        <v>26766686.32</v>
      </c>
      <c r="Q7" s="47">
        <f t="shared" si="0"/>
        <v>26729290.059999999</v>
      </c>
      <c r="R7" s="47">
        <f t="shared" si="0"/>
        <v>26741920.039999999</v>
      </c>
      <c r="S7" s="47">
        <f t="shared" si="0"/>
        <v>26741920.039999999</v>
      </c>
      <c r="T7" s="47">
        <f t="shared" si="0"/>
        <v>26741920.039999999</v>
      </c>
      <c r="U7" s="47">
        <f t="shared" si="0"/>
        <v>26957389.600864012</v>
      </c>
      <c r="V7" s="47">
        <f t="shared" si="0"/>
        <v>27174595.279837325</v>
      </c>
      <c r="W7" s="47">
        <f t="shared" si="0"/>
        <v>27393551.065466993</v>
      </c>
      <c r="X7" s="47">
        <f t="shared" si="0"/>
        <v>27614271.059010956</v>
      </c>
      <c r="Y7" s="47">
        <f t="shared" si="0"/>
        <v>27836769.475346249</v>
      </c>
      <c r="Z7" s="47">
        <f t="shared" si="0"/>
        <v>28061060.643884409</v>
      </c>
      <c r="AA7" s="47">
        <f t="shared" si="0"/>
        <v>28287159.009494368</v>
      </c>
      <c r="AB7" s="47">
        <f t="shared" si="0"/>
        <v>28515079.133432724</v>
      </c>
      <c r="AC7" s="47">
        <f t="shared" si="0"/>
        <v>28744835.6942815</v>
      </c>
      <c r="AD7" s="47">
        <f t="shared" si="0"/>
        <v>28976443.488893509</v>
      </c>
      <c r="AE7" s="47">
        <f t="shared" si="0"/>
        <v>29209917.433345284</v>
      </c>
      <c r="AF7" s="65">
        <f t="shared" si="0"/>
        <v>29445272.563897718</v>
      </c>
    </row>
    <row r="8" spans="2:33" ht="24.95" customHeight="1">
      <c r="B8" s="586"/>
      <c r="C8" s="3"/>
      <c r="D8" s="36" t="s">
        <v>118</v>
      </c>
      <c r="E8" s="37" t="s">
        <v>119</v>
      </c>
      <c r="F8" s="476">
        <f t="shared" ref="F8:AF8" si="1">F23</f>
        <v>473.14222500000005</v>
      </c>
      <c r="G8" s="70">
        <f t="shared" si="1"/>
        <v>480.8307861562501</v>
      </c>
      <c r="H8" s="70">
        <f t="shared" si="1"/>
        <v>489.77423877875634</v>
      </c>
      <c r="I8" s="70">
        <f t="shared" si="1"/>
        <v>498.88403962004116</v>
      </c>
      <c r="J8" s="70">
        <f t="shared" si="1"/>
        <v>508.53744578668898</v>
      </c>
      <c r="K8" s="70">
        <f t="shared" si="1"/>
        <v>518.6573409578441</v>
      </c>
      <c r="L8" s="70">
        <f t="shared" si="1"/>
        <v>529.13421924519253</v>
      </c>
      <c r="M8" s="70">
        <f t="shared" si="1"/>
        <v>539.90210060683228</v>
      </c>
      <c r="N8" s="70">
        <f t="shared" si="1"/>
        <v>550.91610345921163</v>
      </c>
      <c r="O8" s="70">
        <f t="shared" si="1"/>
        <v>562.12724616460662</v>
      </c>
      <c r="P8" s="70">
        <f t="shared" si="1"/>
        <v>573.53842926174809</v>
      </c>
      <c r="Q8" s="70">
        <f t="shared" si="1"/>
        <v>585.18125937576156</v>
      </c>
      <c r="R8" s="70">
        <f t="shared" si="1"/>
        <v>597.0604389410895</v>
      </c>
      <c r="S8" s="70">
        <f t="shared" si="1"/>
        <v>609.18076585159361</v>
      </c>
      <c r="T8" s="70">
        <f t="shared" si="1"/>
        <v>621.54713539838099</v>
      </c>
      <c r="U8" s="70">
        <f t="shared" si="1"/>
        <v>634.16454224696815</v>
      </c>
      <c r="V8" s="70">
        <f t="shared" si="1"/>
        <v>647.03808245458163</v>
      </c>
      <c r="W8" s="70">
        <f t="shared" si="1"/>
        <v>660.1729555284096</v>
      </c>
      <c r="X8" s="70">
        <f t="shared" si="1"/>
        <v>673.57446652563635</v>
      </c>
      <c r="Y8" s="70">
        <f t="shared" si="1"/>
        <v>687.24802819610682</v>
      </c>
      <c r="Z8" s="70">
        <f t="shared" si="1"/>
        <v>701.19916316848776</v>
      </c>
      <c r="AA8" s="70">
        <f t="shared" si="1"/>
        <v>715.43350618080808</v>
      </c>
      <c r="AB8" s="70">
        <f t="shared" si="1"/>
        <v>729.95680635627843</v>
      </c>
      <c r="AC8" s="70">
        <f t="shared" si="1"/>
        <v>744.77492952531088</v>
      </c>
      <c r="AD8" s="70">
        <f t="shared" si="1"/>
        <v>759.89386059467472</v>
      </c>
      <c r="AE8" s="70">
        <f t="shared" si="1"/>
        <v>775.31970596474662</v>
      </c>
      <c r="AF8" s="477">
        <f t="shared" si="1"/>
        <v>791.05869599583093</v>
      </c>
    </row>
    <row r="9" spans="2:33" ht="24.95" customHeight="1" thickBot="1">
      <c r="B9" s="586"/>
      <c r="C9" s="3"/>
      <c r="D9" s="50" t="s">
        <v>121</v>
      </c>
      <c r="E9" s="51" t="s">
        <v>122</v>
      </c>
      <c r="F9" s="78">
        <f t="shared" ref="F9:AF9" si="2">+F8*F7</f>
        <v>11264259711.500401</v>
      </c>
      <c r="G9" s="75">
        <f t="shared" si="2"/>
        <v>11924214985.399788</v>
      </c>
      <c r="H9" s="75">
        <f t="shared" si="2"/>
        <v>12673001485.505688</v>
      </c>
      <c r="I9" s="75">
        <f t="shared" si="2"/>
        <v>13261173902.751097</v>
      </c>
      <c r="J9" s="75">
        <f t="shared" si="2"/>
        <v>13798810605.409935</v>
      </c>
      <c r="K9" s="75">
        <f t="shared" si="2"/>
        <v>13999103722.731834</v>
      </c>
      <c r="L9" s="75">
        <f t="shared" si="2"/>
        <v>14252689991.840416</v>
      </c>
      <c r="M9" s="75">
        <f t="shared" si="2"/>
        <v>14485503107.219978</v>
      </c>
      <c r="N9" s="75">
        <f t="shared" si="2"/>
        <v>14726239181.069042</v>
      </c>
      <c r="O9" s="75">
        <f t="shared" si="2"/>
        <v>15063956073.714361</v>
      </c>
      <c r="P9" s="75">
        <f t="shared" si="2"/>
        <v>15351723228.514721</v>
      </c>
      <c r="Q9" s="75">
        <f t="shared" si="2"/>
        <v>15641479619.530825</v>
      </c>
      <c r="R9" s="75">
        <f t="shared" si="2"/>
        <v>15966542517.209917</v>
      </c>
      <c r="S9" s="75">
        <f t="shared" si="2"/>
        <v>16290663330.309278</v>
      </c>
      <c r="T9" s="75">
        <f t="shared" si="2"/>
        <v>16621363795.914557</v>
      </c>
      <c r="U9" s="75">
        <f t="shared" si="2"/>
        <v>17095420636.405106</v>
      </c>
      <c r="V9" s="75">
        <f t="shared" si="2"/>
        <v>17582998021.345268</v>
      </c>
      <c r="W9" s="75">
        <f t="shared" si="2"/>
        <v>18084481569.307758</v>
      </c>
      <c r="X9" s="75">
        <f t="shared" si="2"/>
        <v>18600267897.067623</v>
      </c>
      <c r="Y9" s="75">
        <f t="shared" si="2"/>
        <v>19130764933.281284</v>
      </c>
      <c r="Z9" s="75">
        <f t="shared" si="2"/>
        <v>19676392241.111935</v>
      </c>
      <c r="AA9" s="75">
        <f t="shared" si="2"/>
        <v>20237581350.056591</v>
      </c>
      <c r="AB9" s="75">
        <f t="shared" si="2"/>
        <v>20814776097.237106</v>
      </c>
      <c r="AC9" s="75">
        <f t="shared" si="2"/>
        <v>21408432978.425144</v>
      </c>
      <c r="AD9" s="75">
        <f t="shared" si="2"/>
        <v>22019021509.078712</v>
      </c>
      <c r="AE9" s="75">
        <f t="shared" si="2"/>
        <v>22647024595.675793</v>
      </c>
      <c r="AF9" s="73">
        <f t="shared" si="2"/>
        <v>23292938917.638744</v>
      </c>
    </row>
    <row r="10" spans="2:33" ht="24.95" customHeight="1" thickBot="1">
      <c r="B10" s="586"/>
      <c r="C10" s="3"/>
      <c r="D10" s="45"/>
      <c r="E10" s="4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2:33" ht="29.25" customHeight="1" thickBot="1">
      <c r="B11" s="586"/>
      <c r="C11" s="3"/>
      <c r="D11" s="478" t="s">
        <v>110</v>
      </c>
      <c r="E11" s="479" t="s">
        <v>127</v>
      </c>
      <c r="F11" s="17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2:33" ht="24.95" customHeight="1">
      <c r="B12" s="586"/>
      <c r="C12" s="3"/>
      <c r="D12" s="480" t="s">
        <v>137</v>
      </c>
      <c r="E12" s="481" t="s">
        <v>104</v>
      </c>
      <c r="F12" s="76">
        <f t="shared" ref="F12:AF12" si="3">F5</f>
        <v>63656000</v>
      </c>
      <c r="G12" s="32">
        <f t="shared" si="3"/>
        <v>66308000</v>
      </c>
      <c r="H12" s="32">
        <f t="shared" si="3"/>
        <v>69185000</v>
      </c>
      <c r="I12" s="32">
        <f t="shared" si="3"/>
        <v>71074000</v>
      </c>
      <c r="J12" s="32">
        <f t="shared" si="3"/>
        <v>72551620</v>
      </c>
      <c r="K12" s="32">
        <f t="shared" si="3"/>
        <v>72168570</v>
      </c>
      <c r="L12" s="32">
        <f t="shared" si="3"/>
        <v>72021040</v>
      </c>
      <c r="M12" s="32">
        <f t="shared" si="3"/>
        <v>71737620</v>
      </c>
      <c r="N12" s="32">
        <f t="shared" si="3"/>
        <v>71471810</v>
      </c>
      <c r="O12" s="32">
        <f t="shared" si="3"/>
        <v>71652740</v>
      </c>
      <c r="P12" s="32">
        <f t="shared" si="3"/>
        <v>71568680</v>
      </c>
      <c r="Q12" s="32">
        <f t="shared" si="3"/>
        <v>71468690</v>
      </c>
      <c r="R12" s="32">
        <f t="shared" si="3"/>
        <v>71502460</v>
      </c>
      <c r="S12" s="32">
        <f t="shared" si="3"/>
        <v>71502460</v>
      </c>
      <c r="T12" s="32">
        <f t="shared" si="3"/>
        <v>71502460</v>
      </c>
      <c r="U12" s="32">
        <f t="shared" si="3"/>
        <v>72078581.820492014</v>
      </c>
      <c r="V12" s="32">
        <f t="shared" si="3"/>
        <v>72659345.668014243</v>
      </c>
      <c r="W12" s="32">
        <f t="shared" si="3"/>
        <v>73244788.945098907</v>
      </c>
      <c r="X12" s="32">
        <f t="shared" si="3"/>
        <v>73834949.355644271</v>
      </c>
      <c r="Y12" s="32">
        <f t="shared" si="3"/>
        <v>74429864.907342911</v>
      </c>
      <c r="Z12" s="32">
        <f t="shared" si="3"/>
        <v>75029573.914129436</v>
      </c>
      <c r="AA12" s="32">
        <f t="shared" si="3"/>
        <v>75634114.998648047</v>
      </c>
      <c r="AB12" s="32">
        <f t="shared" si="3"/>
        <v>76243527.094739899</v>
      </c>
      <c r="AC12" s="32">
        <f t="shared" si="3"/>
        <v>76857849.449950531</v>
      </c>
      <c r="AD12" s="32">
        <f t="shared" si="3"/>
        <v>77477121.62805751</v>
      </c>
      <c r="AE12" s="32">
        <f t="shared" si="3"/>
        <v>78101383.511618406</v>
      </c>
      <c r="AF12" s="77">
        <f t="shared" si="3"/>
        <v>78730675.304539353</v>
      </c>
    </row>
    <row r="13" spans="2:33" ht="24.95" customHeight="1">
      <c r="B13" s="586"/>
      <c r="C13" s="3"/>
      <c r="D13" s="93" t="s">
        <v>112</v>
      </c>
      <c r="E13" s="39" t="s">
        <v>113</v>
      </c>
      <c r="F13" s="62">
        <v>0.02</v>
      </c>
      <c r="G13" s="46">
        <v>0.02</v>
      </c>
      <c r="H13" s="46">
        <v>0.02</v>
      </c>
      <c r="I13" s="46">
        <v>0.02</v>
      </c>
      <c r="J13" s="46">
        <v>0.02</v>
      </c>
      <c r="K13" s="46">
        <v>0.02</v>
      </c>
      <c r="L13" s="46">
        <v>0.02</v>
      </c>
      <c r="M13" s="46">
        <v>0.02</v>
      </c>
      <c r="N13" s="46">
        <v>0.02</v>
      </c>
      <c r="O13" s="46">
        <v>0.02</v>
      </c>
      <c r="P13" s="46">
        <v>0.02</v>
      </c>
      <c r="Q13" s="46">
        <v>0.02</v>
      </c>
      <c r="R13" s="46">
        <v>0.02</v>
      </c>
      <c r="S13" s="46">
        <v>0.02</v>
      </c>
      <c r="T13" s="46">
        <v>0.02</v>
      </c>
      <c r="U13" s="46">
        <v>0.02</v>
      </c>
      <c r="V13" s="46">
        <v>0.02</v>
      </c>
      <c r="W13" s="46">
        <v>0.02</v>
      </c>
      <c r="X13" s="46">
        <v>0.02</v>
      </c>
      <c r="Y13" s="46">
        <v>0.02</v>
      </c>
      <c r="Z13" s="46">
        <v>0.02</v>
      </c>
      <c r="AA13" s="46">
        <v>0.02</v>
      </c>
      <c r="AB13" s="46">
        <v>0.02</v>
      </c>
      <c r="AC13" s="46">
        <v>0.02</v>
      </c>
      <c r="AD13" s="46">
        <v>0.02</v>
      </c>
      <c r="AE13" s="46">
        <v>0.02</v>
      </c>
      <c r="AF13" s="63">
        <v>0.02</v>
      </c>
    </row>
    <row r="14" spans="2:33" ht="24.95" customHeight="1">
      <c r="B14" s="586"/>
      <c r="C14" s="3"/>
      <c r="D14" s="93" t="s">
        <v>134</v>
      </c>
      <c r="E14" s="39" t="s">
        <v>116</v>
      </c>
      <c r="F14" s="64">
        <f t="shared" ref="F14:AF14" si="4">+F13*F12</f>
        <v>1273120</v>
      </c>
      <c r="G14" s="47">
        <f t="shared" si="4"/>
        <v>1326160</v>
      </c>
      <c r="H14" s="47">
        <f t="shared" si="4"/>
        <v>1383700</v>
      </c>
      <c r="I14" s="47">
        <f t="shared" si="4"/>
        <v>1421480</v>
      </c>
      <c r="J14" s="47">
        <f t="shared" si="4"/>
        <v>1451032.4000000001</v>
      </c>
      <c r="K14" s="47">
        <f t="shared" si="4"/>
        <v>1443371.4000000001</v>
      </c>
      <c r="L14" s="47">
        <f t="shared" si="4"/>
        <v>1440420.8</v>
      </c>
      <c r="M14" s="47">
        <f t="shared" si="4"/>
        <v>1434752.4000000001</v>
      </c>
      <c r="N14" s="47">
        <f t="shared" si="4"/>
        <v>1429436.2</v>
      </c>
      <c r="O14" s="47">
        <f t="shared" si="4"/>
        <v>1433054.8</v>
      </c>
      <c r="P14" s="47">
        <f t="shared" si="4"/>
        <v>1431373.6</v>
      </c>
      <c r="Q14" s="47">
        <f t="shared" si="4"/>
        <v>1429373.8</v>
      </c>
      <c r="R14" s="47">
        <f t="shared" si="4"/>
        <v>1430049.2</v>
      </c>
      <c r="S14" s="47">
        <f t="shared" si="4"/>
        <v>1430049.2</v>
      </c>
      <c r="T14" s="47">
        <f t="shared" si="4"/>
        <v>1430049.2</v>
      </c>
      <c r="U14" s="47">
        <f t="shared" si="4"/>
        <v>1441571.6364098403</v>
      </c>
      <c r="V14" s="47">
        <f t="shared" si="4"/>
        <v>1453186.9133602849</v>
      </c>
      <c r="W14" s="47">
        <f t="shared" si="4"/>
        <v>1464895.7789019782</v>
      </c>
      <c r="X14" s="47">
        <f t="shared" si="4"/>
        <v>1476698.9871128853</v>
      </c>
      <c r="Y14" s="47">
        <f t="shared" si="4"/>
        <v>1488597.2981468583</v>
      </c>
      <c r="Z14" s="47">
        <f t="shared" si="4"/>
        <v>1500591.4782825888</v>
      </c>
      <c r="AA14" s="47">
        <f t="shared" si="4"/>
        <v>1512682.299972961</v>
      </c>
      <c r="AB14" s="47">
        <f t="shared" si="4"/>
        <v>1524870.5418947979</v>
      </c>
      <c r="AC14" s="47">
        <f t="shared" si="4"/>
        <v>1537156.9889990108</v>
      </c>
      <c r="AD14" s="47">
        <f t="shared" si="4"/>
        <v>1549542.4325611503</v>
      </c>
      <c r="AE14" s="47">
        <f t="shared" si="4"/>
        <v>1562027.6702323682</v>
      </c>
      <c r="AF14" s="65">
        <f t="shared" si="4"/>
        <v>1574613.506090787</v>
      </c>
    </row>
    <row r="15" spans="2:33" ht="24.95" customHeight="1">
      <c r="B15" s="586"/>
      <c r="C15" s="3"/>
      <c r="D15" s="36" t="s">
        <v>118</v>
      </c>
      <c r="E15" s="37" t="s">
        <v>119</v>
      </c>
      <c r="F15" s="487">
        <f t="shared" ref="F15:AF15" si="5">F30</f>
        <v>1000</v>
      </c>
      <c r="G15" s="71">
        <f t="shared" si="5"/>
        <v>1016.2500000000001</v>
      </c>
      <c r="H15" s="71">
        <f t="shared" si="5"/>
        <v>1035.1522500000001</v>
      </c>
      <c r="I15" s="71">
        <f t="shared" si="5"/>
        <v>1054.40608185</v>
      </c>
      <c r="J15" s="71">
        <f t="shared" si="5"/>
        <v>1074.8088395337975</v>
      </c>
      <c r="K15" s="71">
        <f t="shared" si="5"/>
        <v>1096.1975354405201</v>
      </c>
      <c r="L15" s="71">
        <f t="shared" si="5"/>
        <v>1118.3407256564187</v>
      </c>
      <c r="M15" s="71">
        <f t="shared" si="5"/>
        <v>1141.098959423527</v>
      </c>
      <c r="N15" s="71">
        <f t="shared" si="5"/>
        <v>1164.3773781957671</v>
      </c>
      <c r="O15" s="71">
        <f t="shared" si="5"/>
        <v>1188.0724578420511</v>
      </c>
      <c r="P15" s="71">
        <f t="shared" si="5"/>
        <v>1212.1903287362447</v>
      </c>
      <c r="Q15" s="71">
        <f t="shared" si="5"/>
        <v>1236.7977924095906</v>
      </c>
      <c r="R15" s="71">
        <f t="shared" si="5"/>
        <v>1261.9047875955052</v>
      </c>
      <c r="S15" s="71">
        <f t="shared" si="5"/>
        <v>1287.521454783694</v>
      </c>
      <c r="T15" s="71">
        <f t="shared" si="5"/>
        <v>1313.6581403158029</v>
      </c>
      <c r="U15" s="71">
        <f t="shared" si="5"/>
        <v>1340.3254005642136</v>
      </c>
      <c r="V15" s="71">
        <f t="shared" si="5"/>
        <v>1367.5340061956672</v>
      </c>
      <c r="W15" s="71">
        <f t="shared" si="5"/>
        <v>1395.2949465214392</v>
      </c>
      <c r="X15" s="71">
        <f t="shared" si="5"/>
        <v>1423.6194339358244</v>
      </c>
      <c r="Y15" s="71">
        <f t="shared" si="5"/>
        <v>1452.5189084447215</v>
      </c>
      <c r="Z15" s="71">
        <f t="shared" si="5"/>
        <v>1482.0050422861493</v>
      </c>
      <c r="AA15" s="71">
        <f t="shared" si="5"/>
        <v>1512.0897446445581</v>
      </c>
      <c r="AB15" s="71">
        <f t="shared" si="5"/>
        <v>1542.7851664608427</v>
      </c>
      <c r="AC15" s="71">
        <f t="shared" si="5"/>
        <v>1574.1037053399978</v>
      </c>
      <c r="AD15" s="71">
        <f t="shared" si="5"/>
        <v>1606.0580105583997</v>
      </c>
      <c r="AE15" s="71">
        <f t="shared" si="5"/>
        <v>1638.6609881727352</v>
      </c>
      <c r="AF15" s="488">
        <f t="shared" si="5"/>
        <v>1671.9258062326417</v>
      </c>
    </row>
    <row r="16" spans="2:33" ht="24.95" customHeight="1" thickBot="1">
      <c r="B16" s="587"/>
      <c r="C16" s="3"/>
      <c r="D16" s="50" t="s">
        <v>121</v>
      </c>
      <c r="E16" s="51" t="s">
        <v>122</v>
      </c>
      <c r="F16" s="78">
        <f t="shared" ref="F16:AF16" si="6">+F15*F14</f>
        <v>1273120000</v>
      </c>
      <c r="G16" s="75">
        <f t="shared" si="6"/>
        <v>1347710100.0000002</v>
      </c>
      <c r="H16" s="75">
        <f t="shared" si="6"/>
        <v>1432340168.325</v>
      </c>
      <c r="I16" s="75">
        <f t="shared" si="6"/>
        <v>1498817157.228138</v>
      </c>
      <c r="J16" s="75">
        <f t="shared" si="6"/>
        <v>1559582449.9699411</v>
      </c>
      <c r="K16" s="75">
        <f t="shared" si="6"/>
        <v>1582220171.4053333</v>
      </c>
      <c r="L16" s="75">
        <f t="shared" si="6"/>
        <v>1610881242.7225993</v>
      </c>
      <c r="M16" s="75">
        <f t="shared" si="6"/>
        <v>1637194470.6704082</v>
      </c>
      <c r="N16" s="75">
        <f t="shared" si="6"/>
        <v>1664403174.85412</v>
      </c>
      <c r="O16" s="75">
        <f t="shared" si="6"/>
        <v>1702572938.458349</v>
      </c>
      <c r="P16" s="75">
        <f t="shared" si="6"/>
        <v>1735097234.7283821</v>
      </c>
      <c r="Q16" s="75">
        <f t="shared" si="6"/>
        <v>1767846360.3681076</v>
      </c>
      <c r="R16" s="75">
        <f t="shared" si="6"/>
        <v>1804585931.9771221</v>
      </c>
      <c r="S16" s="75">
        <f t="shared" si="6"/>
        <v>1841219026.3962576</v>
      </c>
      <c r="T16" s="75">
        <f t="shared" si="6"/>
        <v>1878595772.6321018</v>
      </c>
      <c r="U16" s="75">
        <f t="shared" si="6"/>
        <v>1932175081.0130281</v>
      </c>
      <c r="V16" s="75">
        <f t="shared" si="6"/>
        <v>1987282521.3787062</v>
      </c>
      <c r="W16" s="75">
        <f t="shared" si="6"/>
        <v>2043961677.4825177</v>
      </c>
      <c r="X16" s="75">
        <f t="shared" si="6"/>
        <v>2102257376.1272511</v>
      </c>
      <c r="Y16" s="75">
        <f t="shared" si="6"/>
        <v>2162215722.6180363</v>
      </c>
      <c r="Z16" s="75">
        <f t="shared" si="6"/>
        <v>2223884137.2264233</v>
      </c>
      <c r="AA16" s="75">
        <f t="shared" si="6"/>
        <v>2287311392.6944575</v>
      </c>
      <c r="AB16" s="75">
        <f t="shared" si="6"/>
        <v>2352547652.8084011</v>
      </c>
      <c r="AC16" s="75">
        <f t="shared" si="6"/>
        <v>2419644512.0726171</v>
      </c>
      <c r="AD16" s="75">
        <f t="shared" si="6"/>
        <v>2488655036.5149841</v>
      </c>
      <c r="AE16" s="75">
        <f t="shared" si="6"/>
        <v>2559633805.6561279</v>
      </c>
      <c r="AF16" s="73">
        <f t="shared" si="6"/>
        <v>2632636955.6756458</v>
      </c>
    </row>
    <row r="17" spans="2:34">
      <c r="C17" s="3"/>
      <c r="E17" s="49"/>
      <c r="F17" s="1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2:34" ht="15.75" thickBot="1">
      <c r="C18" s="3"/>
      <c r="E18" s="30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2:34" ht="30" customHeight="1" thickBot="1">
      <c r="B19" s="585" t="s">
        <v>135</v>
      </c>
      <c r="C19" s="3"/>
      <c r="D19" s="478" t="s">
        <v>110</v>
      </c>
      <c r="E19" s="469" t="s">
        <v>229</v>
      </c>
      <c r="F19" s="44"/>
      <c r="G19" s="44"/>
      <c r="H19" s="3"/>
    </row>
    <row r="20" spans="2:34" ht="30" customHeight="1">
      <c r="B20" s="586"/>
      <c r="C20" s="3"/>
      <c r="D20" s="480" t="s">
        <v>133</v>
      </c>
      <c r="E20" s="482" t="s">
        <v>104</v>
      </c>
      <c r="F20" s="61">
        <f>F5-'Energía Solar'!E21</f>
        <v>63656000</v>
      </c>
      <c r="G20" s="484">
        <f>G5-'Energía Solar'!F21</f>
        <v>66256993.846153848</v>
      </c>
      <c r="H20" s="484">
        <f>H5-'Energía Solar'!G21</f>
        <v>69078561.538461536</v>
      </c>
      <c r="I20" s="484">
        <f>I5-'Energía Solar'!H21</f>
        <v>70909983.076923072</v>
      </c>
      <c r="J20" s="484">
        <f>J5-'Energía Solar'!I21</f>
        <v>72324343.076923072</v>
      </c>
      <c r="K20" s="484">
        <f>K5-'Energía Solar'!J21</f>
        <v>71874227.692307696</v>
      </c>
      <c r="L20" s="484">
        <f>L5-'Energía Solar'!K21</f>
        <v>71659055.384615391</v>
      </c>
      <c r="M20" s="484">
        <f>M5-'Energía Solar'!L21</f>
        <v>71305477.692307696</v>
      </c>
      <c r="N20" s="484">
        <f>N5-'Energía Solar'!M21</f>
        <v>70966130</v>
      </c>
      <c r="O20" s="484">
        <f>O5-'Energía Solar'!N21</f>
        <v>71072115.384615391</v>
      </c>
      <c r="P20" s="484">
        <f>P5-'Energía Solar'!O21</f>
        <v>70912041.538461536</v>
      </c>
      <c r="Q20" s="484">
        <f>Q5-'Energía Solar'!P21</f>
        <v>70730353.076923072</v>
      </c>
      <c r="R20" s="484">
        <f>R5-'Energía Solar'!Q21</f>
        <v>70679500</v>
      </c>
      <c r="S20" s="484">
        <f>S5-'Energía Solar'!R21</f>
        <v>70588790</v>
      </c>
      <c r="T20" s="484">
        <f>T5-'Energía Solar'!S21</f>
        <v>70498627.692307696</v>
      </c>
      <c r="U20" s="484">
        <f>U5-'Energía Solar'!T21</f>
        <v>70974561.545016974</v>
      </c>
      <c r="V20" s="484">
        <f>V5-'Energía Solar'!U21</f>
        <v>71450534.594302416</v>
      </c>
      <c r="W20" s="484">
        <f>W5-'Energía Solar'!V21</f>
        <v>71926410.707684547</v>
      </c>
      <c r="X20" s="484">
        <f>X5-'Energía Solar'!W21</f>
        <v>72402048.090567768</v>
      </c>
      <c r="Y20" s="484">
        <f>Y5-'Energía Solar'!X21</f>
        <v>72877299.094509706</v>
      </c>
      <c r="Z20" s="484">
        <f>Z5-'Energía Solar'!Y21</f>
        <v>73352010.019408464</v>
      </c>
      <c r="AA20" s="484">
        <f>AA5-'Energía Solar'!Z21</f>
        <v>73826020.90942131</v>
      </c>
      <c r="AB20" s="484">
        <f>AB5-'Energía Solar'!AA21</f>
        <v>74299165.342421994</v>
      </c>
      <c r="AC20" s="484">
        <f>AC5-'Energía Solar'!AB21</f>
        <v>74771270.212798581</v>
      </c>
      <c r="AD20" s="484">
        <f>AD5-'Energía Solar'!AC21</f>
        <v>75242155.507387608</v>
      </c>
      <c r="AE20" s="484">
        <f>AE5-'Energía Solar'!AD21</f>
        <v>75711634.0743341</v>
      </c>
      <c r="AF20" s="485">
        <f>AF5-'Energía Solar'!AE21</f>
        <v>76179511.38466087</v>
      </c>
      <c r="AG20" s="97"/>
      <c r="AH20" s="97"/>
    </row>
    <row r="21" spans="2:34" ht="30" customHeight="1">
      <c r="B21" s="586"/>
      <c r="C21" s="3"/>
      <c r="D21" s="93" t="s">
        <v>112</v>
      </c>
      <c r="E21" s="38" t="s">
        <v>113</v>
      </c>
      <c r="F21" s="62">
        <v>0.374</v>
      </c>
      <c r="G21" s="46">
        <v>0.374</v>
      </c>
      <c r="H21" s="46">
        <v>0.374</v>
      </c>
      <c r="I21" s="46">
        <v>0.374</v>
      </c>
      <c r="J21" s="46">
        <v>0.374</v>
      </c>
      <c r="K21" s="46">
        <v>0.374</v>
      </c>
      <c r="L21" s="46">
        <v>0.374</v>
      </c>
      <c r="M21" s="46">
        <v>0.374</v>
      </c>
      <c r="N21" s="46">
        <v>0.374</v>
      </c>
      <c r="O21" s="46">
        <v>0.374</v>
      </c>
      <c r="P21" s="46">
        <v>0.374</v>
      </c>
      <c r="Q21" s="46">
        <v>0.374</v>
      </c>
      <c r="R21" s="46">
        <v>0.374</v>
      </c>
      <c r="S21" s="46">
        <v>0.374</v>
      </c>
      <c r="T21" s="46">
        <v>0.374</v>
      </c>
      <c r="U21" s="46">
        <v>0.374</v>
      </c>
      <c r="V21" s="46">
        <v>0.374</v>
      </c>
      <c r="W21" s="46">
        <v>0.374</v>
      </c>
      <c r="X21" s="46">
        <v>0.374</v>
      </c>
      <c r="Y21" s="46">
        <v>0.374</v>
      </c>
      <c r="Z21" s="46">
        <v>0.374</v>
      </c>
      <c r="AA21" s="46">
        <v>0.374</v>
      </c>
      <c r="AB21" s="46">
        <v>0.374</v>
      </c>
      <c r="AC21" s="46">
        <v>0.374</v>
      </c>
      <c r="AD21" s="46">
        <v>0.374</v>
      </c>
      <c r="AE21" s="46">
        <v>0.374</v>
      </c>
      <c r="AF21" s="63">
        <v>0.374</v>
      </c>
      <c r="AG21" s="97"/>
      <c r="AH21" s="97"/>
    </row>
    <row r="22" spans="2:34" ht="30" customHeight="1">
      <c r="B22" s="586"/>
      <c r="C22" s="3"/>
      <c r="D22" s="93" t="s">
        <v>115</v>
      </c>
      <c r="E22" s="38" t="s">
        <v>116</v>
      </c>
      <c r="F22" s="64">
        <f t="shared" ref="F22:AF22" si="7">+F21*F20</f>
        <v>23807344</v>
      </c>
      <c r="G22" s="47">
        <f t="shared" si="7"/>
        <v>24780115.69846154</v>
      </c>
      <c r="H22" s="47">
        <f t="shared" si="7"/>
        <v>25835382.015384614</v>
      </c>
      <c r="I22" s="47">
        <f t="shared" si="7"/>
        <v>26520333.67076923</v>
      </c>
      <c r="J22" s="47">
        <f t="shared" si="7"/>
        <v>27049304.31076923</v>
      </c>
      <c r="K22" s="47">
        <f t="shared" si="7"/>
        <v>26880961.156923078</v>
      </c>
      <c r="L22" s="47">
        <f t="shared" si="7"/>
        <v>26800486.713846155</v>
      </c>
      <c r="M22" s="47">
        <f t="shared" si="7"/>
        <v>26668248.656923078</v>
      </c>
      <c r="N22" s="47">
        <f t="shared" si="7"/>
        <v>26541332.620000001</v>
      </c>
      <c r="O22" s="47">
        <f t="shared" si="7"/>
        <v>26580971.153846156</v>
      </c>
      <c r="P22" s="47">
        <f t="shared" si="7"/>
        <v>26521103.535384614</v>
      </c>
      <c r="Q22" s="47">
        <f t="shared" si="7"/>
        <v>26453152.050769228</v>
      </c>
      <c r="R22" s="47">
        <f t="shared" si="7"/>
        <v>26434133</v>
      </c>
      <c r="S22" s="47">
        <f t="shared" si="7"/>
        <v>26400207.460000001</v>
      </c>
      <c r="T22" s="47">
        <f t="shared" si="7"/>
        <v>26366486.756923079</v>
      </c>
      <c r="U22" s="47">
        <f t="shared" si="7"/>
        <v>26544486.017836347</v>
      </c>
      <c r="V22" s="47">
        <f t="shared" si="7"/>
        <v>26722499.938269105</v>
      </c>
      <c r="W22" s="47">
        <f t="shared" si="7"/>
        <v>26900477.604674019</v>
      </c>
      <c r="X22" s="47">
        <f t="shared" si="7"/>
        <v>27078365.985872343</v>
      </c>
      <c r="Y22" s="47">
        <f t="shared" si="7"/>
        <v>27256109.861346629</v>
      </c>
      <c r="Z22" s="47">
        <f t="shared" si="7"/>
        <v>27433651.747258767</v>
      </c>
      <c r="AA22" s="47">
        <f t="shared" si="7"/>
        <v>27610931.820123568</v>
      </c>
      <c r="AB22" s="47">
        <f t="shared" si="7"/>
        <v>27787887.838065825</v>
      </c>
      <c r="AC22" s="47">
        <f t="shared" si="7"/>
        <v>27964455.05958667</v>
      </c>
      <c r="AD22" s="47">
        <f t="shared" si="7"/>
        <v>28140566.159762964</v>
      </c>
      <c r="AE22" s="47">
        <f t="shared" si="7"/>
        <v>28316151.143800952</v>
      </c>
      <c r="AF22" s="65">
        <f t="shared" si="7"/>
        <v>28491137.257863164</v>
      </c>
      <c r="AG22" s="97"/>
      <c r="AH22" s="97"/>
    </row>
    <row r="23" spans="2:34" ht="30" customHeight="1">
      <c r="B23" s="586"/>
      <c r="C23" s="3"/>
      <c r="D23" s="36" t="s">
        <v>118</v>
      </c>
      <c r="E23" s="123" t="s">
        <v>119</v>
      </c>
      <c r="F23" s="57">
        <f>$G$50</f>
        <v>473.14222500000005</v>
      </c>
      <c r="G23" s="41">
        <f>F23*(1+AVERAGE(Supuestos!H34:I34))^(COUNT(Supuestos!H33:I33)-1)</f>
        <v>480.8307861562501</v>
      </c>
      <c r="H23" s="41">
        <f>G23*(1+AVERAGE(Supuestos!I34:J34))^(COUNT(Supuestos!I33:J33)-1)</f>
        <v>489.77423877875634</v>
      </c>
      <c r="I23" s="41">
        <f>H23*(1+AVERAGE(Supuestos!J34:K34))^(COUNT(Supuestos!J33:K33)-1)</f>
        <v>498.88403962004116</v>
      </c>
      <c r="J23" s="41">
        <f>I23*(1+AVERAGE(Supuestos!K34:L34))^(COUNT(Supuestos!K33:L33)-1)</f>
        <v>508.53744578668898</v>
      </c>
      <c r="K23" s="41">
        <f>J23*(1+AVERAGE(Supuestos!L34:M34))^(COUNT(Supuestos!L33:M33)-1)</f>
        <v>518.6573409578441</v>
      </c>
      <c r="L23" s="41">
        <f>K23*(1+AVERAGE(Supuestos!M34:N34))^(COUNT(Supuestos!M33:N33)-1)</f>
        <v>529.13421924519253</v>
      </c>
      <c r="M23" s="41">
        <f>L23*(1+AVERAGE(Supuestos!N34:O34))^(COUNT(Supuestos!N33:O33)-1)</f>
        <v>539.90210060683228</v>
      </c>
      <c r="N23" s="41">
        <f>M23*(1+AVERAGE(Supuestos!O34:P34))^(COUNT(Supuestos!O33:P33)-1)</f>
        <v>550.91610345921163</v>
      </c>
      <c r="O23" s="41">
        <f>N23*(1+AVERAGE(Supuestos!P34:Q34))^(COUNT(Supuestos!P33:Q33)-1)</f>
        <v>562.12724616460662</v>
      </c>
      <c r="P23" s="41">
        <f>O23*(1+AVERAGE(Supuestos!Q34:R34))^(COUNT(Supuestos!Q33:R33)-1)</f>
        <v>573.53842926174809</v>
      </c>
      <c r="Q23" s="41">
        <f>P23*(1+AVERAGE(Supuestos!R34:S34))^(COUNT(Supuestos!R33:S33)-1)</f>
        <v>585.18125937576156</v>
      </c>
      <c r="R23" s="41">
        <f>Q23*(1+AVERAGE(Supuestos!S34:T34))^(COUNT(Supuestos!S33:T33)-1)</f>
        <v>597.0604389410895</v>
      </c>
      <c r="S23" s="41">
        <f>R23*(1+AVERAGE(Supuestos!T34:U34))^(COUNT(Supuestos!T33:U33)-1)</f>
        <v>609.18076585159361</v>
      </c>
      <c r="T23" s="41">
        <f>S23*(1+AVERAGE(Supuestos!U34:V34))^(COUNT(Supuestos!U33:V33)-1)</f>
        <v>621.54713539838099</v>
      </c>
      <c r="U23" s="41">
        <f>T23*(1+AVERAGE(Supuestos!V34:W34))^(COUNT(Supuestos!V33:W33)-1)</f>
        <v>634.16454224696815</v>
      </c>
      <c r="V23" s="41">
        <f>U23*(1+AVERAGE(Supuestos!W34:X34))^(COUNT(Supuestos!W33:X33)-1)</f>
        <v>647.03808245458163</v>
      </c>
      <c r="W23" s="41">
        <f>V23*(1+AVERAGE(Supuestos!X34:Y34))^(COUNT(Supuestos!X33:Y33)-1)</f>
        <v>660.1729555284096</v>
      </c>
      <c r="X23" s="41">
        <f>W23*(1+AVERAGE(Supuestos!Y34:Z34))^(COUNT(Supuestos!Y33:Z33)-1)</f>
        <v>673.57446652563635</v>
      </c>
      <c r="Y23" s="41">
        <f>X23*(1+AVERAGE(Supuestos!Z34:AA34))^(COUNT(Supuestos!Z33:AA33)-1)</f>
        <v>687.24802819610682</v>
      </c>
      <c r="Z23" s="41">
        <f>Y23*(1+AVERAGE(Supuestos!AA34:AB34))^(COUNT(Supuestos!AA33:AB33)-1)</f>
        <v>701.19916316848776</v>
      </c>
      <c r="AA23" s="41">
        <f>Z23*(1+AVERAGE(Supuestos!AB34:AC34))^(COUNT(Supuestos!AB33:AC33)-1)</f>
        <v>715.43350618080808</v>
      </c>
      <c r="AB23" s="41">
        <f>AA23*(1+AVERAGE(Supuestos!AC34:AD34))^(COUNT(Supuestos!AC33:AD33)-1)</f>
        <v>729.95680635627843</v>
      </c>
      <c r="AC23" s="41">
        <f>AB23*(1+AVERAGE(Supuestos!AD34:AE34))^(COUNT(Supuestos!AD33:AE33)-1)</f>
        <v>744.77492952531088</v>
      </c>
      <c r="AD23" s="41">
        <f>AC23*(1+AVERAGE(Supuestos!AE34:AF34))^(COUNT(Supuestos!AE33:AF33)-1)</f>
        <v>759.89386059467472</v>
      </c>
      <c r="AE23" s="41">
        <f>AD23*(1+AVERAGE(Supuestos!AF34:AG34))^(COUNT(Supuestos!AF33:AG33)-1)</f>
        <v>775.31970596474662</v>
      </c>
      <c r="AF23" s="486">
        <f>AE23*(1+AVERAGE(Supuestos!AG34:AH34))^(COUNT(Supuestos!AG33:AH33)-1)</f>
        <v>791.05869599583093</v>
      </c>
      <c r="AG23" s="97"/>
      <c r="AH23" s="97"/>
    </row>
    <row r="24" spans="2:34" ht="30" customHeight="1" thickBot="1">
      <c r="B24" s="586"/>
      <c r="C24" s="3"/>
      <c r="D24" s="42" t="s">
        <v>121</v>
      </c>
      <c r="E24" s="483" t="s">
        <v>122</v>
      </c>
      <c r="F24" s="66">
        <f t="shared" ref="F24:AF24" si="8">+F23*F22</f>
        <v>11264259711.500401</v>
      </c>
      <c r="G24" s="67">
        <f t="shared" si="8"/>
        <v>11915042512.334097</v>
      </c>
      <c r="H24" s="68">
        <f t="shared" si="8"/>
        <v>12653504560.143372</v>
      </c>
      <c r="I24" s="68">
        <f t="shared" si="8"/>
        <v>13230571193.744747</v>
      </c>
      <c r="J24" s="68">
        <f t="shared" si="8"/>
        <v>13755584124.505461</v>
      </c>
      <c r="K24" s="68">
        <f t="shared" si="8"/>
        <v>13942007836.040815</v>
      </c>
      <c r="L24" s="68">
        <f t="shared" si="8"/>
        <v>14181054612.722141</v>
      </c>
      <c r="M24" s="68">
        <f t="shared" si="8"/>
        <v>14398243469.378103</v>
      </c>
      <c r="N24" s="68">
        <f t="shared" si="8"/>
        <v>14622047547.625269</v>
      </c>
      <c r="O24" s="68">
        <f t="shared" si="8"/>
        <v>14941888115.092386</v>
      </c>
      <c r="P24" s="68">
        <f t="shared" si="8"/>
        <v>15210872063.972685</v>
      </c>
      <c r="Q24" s="68">
        <f t="shared" si="8"/>
        <v>15479888831.527647</v>
      </c>
      <c r="R24" s="68">
        <f t="shared" si="8"/>
        <v>15782775052.007139</v>
      </c>
      <c r="S24" s="68">
        <f t="shared" si="8"/>
        <v>16082498599.123755</v>
      </c>
      <c r="T24" s="68">
        <f t="shared" si="8"/>
        <v>16388014314.284889</v>
      </c>
      <c r="U24" s="68">
        <f t="shared" si="8"/>
        <v>16833571824.682234</v>
      </c>
      <c r="V24" s="68">
        <f t="shared" si="8"/>
        <v>17290475118.450317</v>
      </c>
      <c r="W24" s="68">
        <f t="shared" si="8"/>
        <v>17758967805.403439</v>
      </c>
      <c r="X24" s="68">
        <f t="shared" si="8"/>
        <v>18239295923.319901</v>
      </c>
      <c r="Y24" s="68">
        <f t="shared" si="8"/>
        <v>18731707758.506931</v>
      </c>
      <c r="Z24" s="68">
        <f t="shared" si="8"/>
        <v>19236453647.833569</v>
      </c>
      <c r="AA24" s="68">
        <f t="shared" si="8"/>
        <v>19753785760.990246</v>
      </c>
      <c r="AB24" s="68">
        <f t="shared" si="8"/>
        <v>20283957861.660999</v>
      </c>
      <c r="AC24" s="68">
        <f t="shared" si="8"/>
        <v>20827225046.217384</v>
      </c>
      <c r="AD24" s="68">
        <f t="shared" si="8"/>
        <v>21383843458.462139</v>
      </c>
      <c r="AE24" s="68">
        <f t="shared" si="8"/>
        <v>21954069978.865078</v>
      </c>
      <c r="AF24" s="69">
        <f t="shared" si="8"/>
        <v>22538161886.643467</v>
      </c>
      <c r="AG24" s="97"/>
      <c r="AH24" s="97"/>
    </row>
    <row r="25" spans="2:34" ht="30" customHeight="1" thickBot="1">
      <c r="B25" s="586"/>
      <c r="C25" s="3"/>
      <c r="D25" s="45"/>
      <c r="E25" s="45"/>
      <c r="F25" s="3"/>
      <c r="G25" s="3"/>
      <c r="H25" s="3"/>
    </row>
    <row r="26" spans="2:34" ht="30" customHeight="1" thickBot="1">
      <c r="B26" s="586"/>
      <c r="C26" s="3"/>
      <c r="D26" s="478" t="s">
        <v>110</v>
      </c>
      <c r="E26" s="479" t="s">
        <v>127</v>
      </c>
      <c r="F26" s="1"/>
      <c r="G26" s="48"/>
      <c r="H26" s="3"/>
    </row>
    <row r="27" spans="2:34" ht="30" customHeight="1">
      <c r="B27" s="586"/>
      <c r="C27" s="3"/>
      <c r="D27" s="36" t="s">
        <v>133</v>
      </c>
      <c r="E27" s="37" t="s">
        <v>104</v>
      </c>
      <c r="F27" s="52">
        <f t="shared" ref="F27:AF27" si="9">F20</f>
        <v>63656000</v>
      </c>
      <c r="G27" s="53">
        <f t="shared" si="9"/>
        <v>66256993.846153848</v>
      </c>
      <c r="H27" s="53">
        <f t="shared" si="9"/>
        <v>69078561.538461536</v>
      </c>
      <c r="I27" s="53">
        <f t="shared" si="9"/>
        <v>70909983.076923072</v>
      </c>
      <c r="J27" s="53">
        <f t="shared" si="9"/>
        <v>72324343.076923072</v>
      </c>
      <c r="K27" s="53">
        <f t="shared" si="9"/>
        <v>71874227.692307696</v>
      </c>
      <c r="L27" s="53">
        <f t="shared" si="9"/>
        <v>71659055.384615391</v>
      </c>
      <c r="M27" s="53">
        <f t="shared" si="9"/>
        <v>71305477.692307696</v>
      </c>
      <c r="N27" s="53">
        <f t="shared" si="9"/>
        <v>70966130</v>
      </c>
      <c r="O27" s="53">
        <f t="shared" si="9"/>
        <v>71072115.384615391</v>
      </c>
      <c r="P27" s="53">
        <f t="shared" si="9"/>
        <v>70912041.538461536</v>
      </c>
      <c r="Q27" s="53">
        <f t="shared" si="9"/>
        <v>70730353.076923072</v>
      </c>
      <c r="R27" s="53">
        <f t="shared" si="9"/>
        <v>70679500</v>
      </c>
      <c r="S27" s="53">
        <f t="shared" si="9"/>
        <v>70588790</v>
      </c>
      <c r="T27" s="53">
        <f t="shared" si="9"/>
        <v>70498627.692307696</v>
      </c>
      <c r="U27" s="53">
        <f t="shared" si="9"/>
        <v>70974561.545016974</v>
      </c>
      <c r="V27" s="53">
        <f t="shared" si="9"/>
        <v>71450534.594302416</v>
      </c>
      <c r="W27" s="53">
        <f t="shared" si="9"/>
        <v>71926410.707684547</v>
      </c>
      <c r="X27" s="53">
        <f t="shared" si="9"/>
        <v>72402048.090567768</v>
      </c>
      <c r="Y27" s="53">
        <f t="shared" si="9"/>
        <v>72877299.094509706</v>
      </c>
      <c r="Z27" s="53">
        <f t="shared" si="9"/>
        <v>73352010.019408464</v>
      </c>
      <c r="AA27" s="53">
        <f t="shared" si="9"/>
        <v>73826020.90942131</v>
      </c>
      <c r="AB27" s="53">
        <f t="shared" si="9"/>
        <v>74299165.342421994</v>
      </c>
      <c r="AC27" s="53">
        <f t="shared" si="9"/>
        <v>74771270.212798581</v>
      </c>
      <c r="AD27" s="53">
        <f t="shared" si="9"/>
        <v>75242155.507387608</v>
      </c>
      <c r="AE27" s="53">
        <f t="shared" si="9"/>
        <v>75711634.0743341</v>
      </c>
      <c r="AF27" s="54">
        <f t="shared" si="9"/>
        <v>76179511.38466087</v>
      </c>
    </row>
    <row r="28" spans="2:34" ht="30" customHeight="1">
      <c r="B28" s="586"/>
      <c r="C28" s="3"/>
      <c r="D28" s="93" t="s">
        <v>112</v>
      </c>
      <c r="E28" s="39" t="s">
        <v>113</v>
      </c>
      <c r="F28" s="93">
        <v>0.02</v>
      </c>
      <c r="G28" s="38">
        <v>0.02</v>
      </c>
      <c r="H28" s="38">
        <v>0.02</v>
      </c>
      <c r="I28" s="38">
        <v>0.02</v>
      </c>
      <c r="J28" s="38">
        <v>0.02</v>
      </c>
      <c r="K28" s="38">
        <v>0.02</v>
      </c>
      <c r="L28" s="38">
        <v>0.02</v>
      </c>
      <c r="M28" s="38">
        <v>0.02</v>
      </c>
      <c r="N28" s="38">
        <v>0.02</v>
      </c>
      <c r="O28" s="38">
        <v>0.02</v>
      </c>
      <c r="P28" s="38">
        <v>0.02</v>
      </c>
      <c r="Q28" s="38">
        <v>0.02</v>
      </c>
      <c r="R28" s="38">
        <v>0.02</v>
      </c>
      <c r="S28" s="38">
        <v>0.02</v>
      </c>
      <c r="T28" s="38">
        <v>0.02</v>
      </c>
      <c r="U28" s="38">
        <v>0.02</v>
      </c>
      <c r="V28" s="38">
        <v>0.02</v>
      </c>
      <c r="W28" s="38">
        <v>0.02</v>
      </c>
      <c r="X28" s="38">
        <v>0.02</v>
      </c>
      <c r="Y28" s="38">
        <v>0.02</v>
      </c>
      <c r="Z28" s="38">
        <v>0.02</v>
      </c>
      <c r="AA28" s="38">
        <v>0.02</v>
      </c>
      <c r="AB28" s="38">
        <v>0.02</v>
      </c>
      <c r="AC28" s="38">
        <v>0.02</v>
      </c>
      <c r="AD28" s="38">
        <v>0.02</v>
      </c>
      <c r="AE28" s="38">
        <v>0.02</v>
      </c>
      <c r="AF28" s="39">
        <v>0.02</v>
      </c>
    </row>
    <row r="29" spans="2:34" ht="30" customHeight="1">
      <c r="B29" s="586"/>
      <c r="C29" s="3"/>
      <c r="D29" s="93" t="s">
        <v>134</v>
      </c>
      <c r="E29" s="39" t="s">
        <v>116</v>
      </c>
      <c r="F29" s="55">
        <f t="shared" ref="F29:AF29" si="10">+F27*F28</f>
        <v>1273120</v>
      </c>
      <c r="G29" s="40">
        <f t="shared" si="10"/>
        <v>1325139.876923077</v>
      </c>
      <c r="H29" s="40">
        <f t="shared" si="10"/>
        <v>1381571.2307692308</v>
      </c>
      <c r="I29" s="40">
        <f t="shared" si="10"/>
        <v>1418199.6615384615</v>
      </c>
      <c r="J29" s="40">
        <f t="shared" si="10"/>
        <v>1446486.8615384614</v>
      </c>
      <c r="K29" s="40">
        <f t="shared" si="10"/>
        <v>1437484.5538461539</v>
      </c>
      <c r="L29" s="40">
        <f t="shared" si="10"/>
        <v>1433181.1076923078</v>
      </c>
      <c r="M29" s="40">
        <f t="shared" si="10"/>
        <v>1426109.5538461539</v>
      </c>
      <c r="N29" s="40">
        <f t="shared" si="10"/>
        <v>1419322.6</v>
      </c>
      <c r="O29" s="40">
        <f t="shared" si="10"/>
        <v>1421442.3076923077</v>
      </c>
      <c r="P29" s="40">
        <f t="shared" si="10"/>
        <v>1418240.8307692308</v>
      </c>
      <c r="Q29" s="40">
        <f t="shared" si="10"/>
        <v>1414607.0615384614</v>
      </c>
      <c r="R29" s="40">
        <f t="shared" si="10"/>
        <v>1413590</v>
      </c>
      <c r="S29" s="40">
        <f t="shared" si="10"/>
        <v>1411775.8</v>
      </c>
      <c r="T29" s="40">
        <f t="shared" si="10"/>
        <v>1409972.5538461539</v>
      </c>
      <c r="U29" s="40">
        <f t="shared" si="10"/>
        <v>1419491.2309003395</v>
      </c>
      <c r="V29" s="40">
        <f t="shared" si="10"/>
        <v>1429010.6918860483</v>
      </c>
      <c r="W29" s="40">
        <f t="shared" si="10"/>
        <v>1438528.214153691</v>
      </c>
      <c r="X29" s="40">
        <f t="shared" si="10"/>
        <v>1448040.9618113553</v>
      </c>
      <c r="Y29" s="40">
        <f t="shared" si="10"/>
        <v>1457545.9818901941</v>
      </c>
      <c r="Z29" s="40">
        <f t="shared" si="10"/>
        <v>1467040.2003881694</v>
      </c>
      <c r="AA29" s="40">
        <f t="shared" si="10"/>
        <v>1476520.4181884262</v>
      </c>
      <c r="AB29" s="40">
        <f t="shared" si="10"/>
        <v>1485983.3068484399</v>
      </c>
      <c r="AC29" s="40">
        <f t="shared" si="10"/>
        <v>1495425.4042559715</v>
      </c>
      <c r="AD29" s="40">
        <f t="shared" si="10"/>
        <v>1504843.1101477521</v>
      </c>
      <c r="AE29" s="40">
        <f t="shared" si="10"/>
        <v>1514232.681486682</v>
      </c>
      <c r="AF29" s="56">
        <f t="shared" si="10"/>
        <v>1523590.2276932173</v>
      </c>
    </row>
    <row r="30" spans="2:34" ht="30" customHeight="1">
      <c r="B30" s="586"/>
      <c r="C30" s="3"/>
      <c r="D30" s="36" t="s">
        <v>118</v>
      </c>
      <c r="E30" s="37" t="s">
        <v>119</v>
      </c>
      <c r="F30" s="57">
        <v>1000</v>
      </c>
      <c r="G30" s="41">
        <f>F30*(1+AVERAGE(Supuestos!H34:I34))^(COUNT(Supuestos!H33:I33)-1)</f>
        <v>1016.2500000000001</v>
      </c>
      <c r="H30" s="41">
        <f>G30*(1+AVERAGE(Supuestos!I34:J34))^(COUNT(Supuestos!I33:J33)-1)</f>
        <v>1035.1522500000001</v>
      </c>
      <c r="I30" s="41">
        <f>H30*(1+AVERAGE(Supuestos!J34:K34))^(COUNT(Supuestos!J33:K33)-1)</f>
        <v>1054.40608185</v>
      </c>
      <c r="J30" s="41">
        <f>I30*(1+AVERAGE(Supuestos!K34:L34))^(COUNT(Supuestos!K33:L33)-1)</f>
        <v>1074.8088395337975</v>
      </c>
      <c r="K30" s="41">
        <f>J30*(1+AVERAGE(Supuestos!L34:M34))^(COUNT(Supuestos!L33:M33)-1)</f>
        <v>1096.1975354405201</v>
      </c>
      <c r="L30" s="41">
        <f>K30*(1+AVERAGE(Supuestos!M34:N34))^(COUNT(Supuestos!M33:N33)-1)</f>
        <v>1118.3407256564187</v>
      </c>
      <c r="M30" s="41">
        <f>L30*(1+AVERAGE(Supuestos!N34:O34))^(COUNT(Supuestos!N33:O33)-1)</f>
        <v>1141.098959423527</v>
      </c>
      <c r="N30" s="41">
        <f>M30*(1+AVERAGE(Supuestos!O34:P34))^(COUNT(Supuestos!O33:P33)-1)</f>
        <v>1164.3773781957671</v>
      </c>
      <c r="O30" s="41">
        <f>N30*(1+AVERAGE(Supuestos!P34:Q34))^(COUNT(Supuestos!P33:Q33)-1)</f>
        <v>1188.0724578420511</v>
      </c>
      <c r="P30" s="41">
        <f>O30*(1+AVERAGE(Supuestos!Q34:R34))^(COUNT(Supuestos!Q33:R33)-1)</f>
        <v>1212.1903287362447</v>
      </c>
      <c r="Q30" s="41">
        <f>P30*(1+AVERAGE(Supuestos!R34:S34))^(COUNT(Supuestos!R33:S33)-1)</f>
        <v>1236.7977924095906</v>
      </c>
      <c r="R30" s="41">
        <f>Q30*(1+AVERAGE(Supuestos!S34:T34))^(COUNT(Supuestos!S33:T33)-1)</f>
        <v>1261.9047875955052</v>
      </c>
      <c r="S30" s="41">
        <f>R30*(1+AVERAGE(Supuestos!T34:U34))^(COUNT(Supuestos!T33:U33)-1)</f>
        <v>1287.521454783694</v>
      </c>
      <c r="T30" s="41">
        <f>S30*(1+AVERAGE(Supuestos!U34:V34))^(COUNT(Supuestos!U33:V33)-1)</f>
        <v>1313.6581403158029</v>
      </c>
      <c r="U30" s="41">
        <f>T30*(1+AVERAGE(Supuestos!V34:W34))^(COUNT(Supuestos!V33:W33)-1)</f>
        <v>1340.3254005642136</v>
      </c>
      <c r="V30" s="41">
        <f>U30*(1+AVERAGE(Supuestos!W34:X34))^(COUNT(Supuestos!W33:X33)-1)</f>
        <v>1367.5340061956672</v>
      </c>
      <c r="W30" s="41">
        <f>V30*(1+AVERAGE(Supuestos!X34:Y34))^(COUNT(Supuestos!X33:Y33)-1)</f>
        <v>1395.2949465214392</v>
      </c>
      <c r="X30" s="41">
        <f>W30*(1+AVERAGE(Supuestos!Y34:Z34))^(COUNT(Supuestos!Y33:Z33)-1)</f>
        <v>1423.6194339358244</v>
      </c>
      <c r="Y30" s="41">
        <f>X30*(1+AVERAGE(Supuestos!Z34:AA34))^(COUNT(Supuestos!Z33:AA33)-1)</f>
        <v>1452.5189084447215</v>
      </c>
      <c r="Z30" s="41">
        <f>Y30*(1+AVERAGE(Supuestos!AA34:AB34))^(COUNT(Supuestos!AA33:AB33)-1)</f>
        <v>1482.0050422861493</v>
      </c>
      <c r="AA30" s="41">
        <f>Z30*(1+AVERAGE(Supuestos!AB34:AC34))^(COUNT(Supuestos!AB33:AC33)-1)</f>
        <v>1512.0897446445581</v>
      </c>
      <c r="AB30" s="41">
        <f>AA30*(1+AVERAGE(Supuestos!AC34:AD34))^(COUNT(Supuestos!AC33:AD33)-1)</f>
        <v>1542.7851664608427</v>
      </c>
      <c r="AC30" s="41">
        <f>AB30*(1+AVERAGE(Supuestos!AD34:AE34))^(COUNT(Supuestos!AD33:AE33)-1)</f>
        <v>1574.1037053399978</v>
      </c>
      <c r="AD30" s="41">
        <f>AC30*(1+AVERAGE(Supuestos!AE34:AF34))^(COUNT(Supuestos!AE33:AF33)-1)</f>
        <v>1606.0580105583997</v>
      </c>
      <c r="AE30" s="41">
        <f>AD30*(1+AVERAGE(Supuestos!AF34:AG34))^(COUNT(Supuestos!AF33:AG33)-1)</f>
        <v>1638.6609881727352</v>
      </c>
      <c r="AF30" s="486">
        <f>AE30*(1+AVERAGE(Supuestos!AG34:AH34))^(COUNT(Supuestos!AG33:AH33)-1)</f>
        <v>1671.9258062326417</v>
      </c>
    </row>
    <row r="31" spans="2:34" ht="30" customHeight="1" thickBot="1">
      <c r="B31" s="587"/>
      <c r="C31" s="3"/>
      <c r="D31" s="42" t="s">
        <v>121</v>
      </c>
      <c r="E31" s="43" t="s">
        <v>122</v>
      </c>
      <c r="F31" s="58">
        <f t="shared" ref="F31:AF31" si="11">+F30*F29</f>
        <v>1273120000</v>
      </c>
      <c r="G31" s="59">
        <f t="shared" si="11"/>
        <v>1346673399.9230771</v>
      </c>
      <c r="H31" s="59">
        <f t="shared" si="11"/>
        <v>1430136568.0660386</v>
      </c>
      <c r="I31" s="59">
        <f t="shared" si="11"/>
        <v>1495358348.4037652</v>
      </c>
      <c r="J31" s="59">
        <f t="shared" si="11"/>
        <v>1554696865.0510385</v>
      </c>
      <c r="K31" s="59">
        <f t="shared" si="11"/>
        <v>1575767025.1599696</v>
      </c>
      <c r="L31" s="59">
        <f t="shared" si="11"/>
        <v>1602784799.9736855</v>
      </c>
      <c r="M31" s="59">
        <f t="shared" si="11"/>
        <v>1627332127.9177966</v>
      </c>
      <c r="N31" s="59">
        <f t="shared" si="11"/>
        <v>1652627127.8019996</v>
      </c>
      <c r="O31" s="59">
        <f t="shared" si="11"/>
        <v>1688776456.1806772</v>
      </c>
      <c r="P31" s="59">
        <f t="shared" si="11"/>
        <v>1719177818.8773189</v>
      </c>
      <c r="Q31" s="59">
        <f t="shared" si="11"/>
        <v>1749582890.8377869</v>
      </c>
      <c r="R31" s="59">
        <f t="shared" si="11"/>
        <v>1783815988.6971302</v>
      </c>
      <c r="S31" s="59">
        <f t="shared" si="11"/>
        <v>1817691631.8444135</v>
      </c>
      <c r="T31" s="59">
        <f t="shared" si="11"/>
        <v>1852221922.9818618</v>
      </c>
      <c r="U31" s="59">
        <f t="shared" si="11"/>
        <v>1902580152.6538863</v>
      </c>
      <c r="V31" s="59">
        <f t="shared" si="11"/>
        <v>1954220716.3713698</v>
      </c>
      <c r="W31" s="59">
        <f t="shared" si="11"/>
        <v>2007171147.6371558</v>
      </c>
      <c r="X31" s="59">
        <f t="shared" si="11"/>
        <v>2061459254.3697684</v>
      </c>
      <c r="Y31" s="59">
        <f t="shared" si="11"/>
        <v>2117113098.6231346</v>
      </c>
      <c r="Z31" s="59">
        <f t="shared" si="11"/>
        <v>2174160974.21175</v>
      </c>
      <c r="AA31" s="59">
        <f t="shared" si="11"/>
        <v>2232631382.1010137</v>
      </c>
      <c r="AB31" s="59">
        <f t="shared" si="11"/>
        <v>2292553003.4142036</v>
      </c>
      <c r="AC31" s="59">
        <f t="shared" si="11"/>
        <v>2353954669.8988891</v>
      </c>
      <c r="AD31" s="59">
        <f t="shared" si="11"/>
        <v>2416865331.6864133</v>
      </c>
      <c r="AE31" s="59">
        <f t="shared" si="11"/>
        <v>2481314022.168417</v>
      </c>
      <c r="AF31" s="60">
        <f t="shared" si="11"/>
        <v>2547329819.8041563</v>
      </c>
    </row>
    <row r="32" spans="2:34">
      <c r="C32" s="3"/>
      <c r="D32" s="3"/>
      <c r="E32" s="3"/>
      <c r="F32" s="3"/>
      <c r="G32" s="3"/>
      <c r="H32" s="3"/>
    </row>
    <row r="34" spans="4:8" ht="15.75" thickBot="1"/>
    <row r="35" spans="4:8" ht="15.75" thickBot="1">
      <c r="D35" s="34" t="s">
        <v>230</v>
      </c>
      <c r="E35" s="35">
        <v>2665.59</v>
      </c>
      <c r="G35" s="34" t="s">
        <v>231</v>
      </c>
      <c r="H35" s="35">
        <v>1.3239000000000001</v>
      </c>
    </row>
    <row r="36" spans="4:8" ht="15.75" thickBot="1"/>
    <row r="37" spans="4:8" ht="15.75" thickBot="1">
      <c r="D37" s="489" t="s">
        <v>111</v>
      </c>
      <c r="E37" s="490" t="s">
        <v>232</v>
      </c>
      <c r="F37" s="369" t="s">
        <v>233</v>
      </c>
      <c r="G37" s="490" t="s">
        <v>214</v>
      </c>
    </row>
    <row r="38" spans="4:8">
      <c r="D38" s="91" t="s">
        <v>114</v>
      </c>
      <c r="E38" s="491">
        <v>0.04</v>
      </c>
      <c r="F38" s="492">
        <f t="shared" ref="F38:F49" si="12">+E38*$H$35</f>
        <v>5.2956000000000003E-2</v>
      </c>
      <c r="G38" s="124">
        <f t="shared" ref="G38:G49" si="13">+$E$35*E38</f>
        <v>106.62360000000001</v>
      </c>
    </row>
    <row r="39" spans="4:8">
      <c r="D39" s="493" t="s">
        <v>117</v>
      </c>
      <c r="E39" s="491">
        <v>0.09</v>
      </c>
      <c r="F39" s="492">
        <f t="shared" si="12"/>
        <v>0.11915100000000001</v>
      </c>
      <c r="G39" s="124">
        <f t="shared" si="13"/>
        <v>239.90309999999999</v>
      </c>
    </row>
    <row r="40" spans="4:8">
      <c r="D40" s="91" t="s">
        <v>120</v>
      </c>
      <c r="E40" s="491">
        <v>0.09</v>
      </c>
      <c r="F40" s="492">
        <f t="shared" si="12"/>
        <v>0.11915100000000001</v>
      </c>
      <c r="G40" s="124">
        <f t="shared" si="13"/>
        <v>239.90309999999999</v>
      </c>
    </row>
    <row r="41" spans="4:8">
      <c r="D41" s="493" t="s">
        <v>123</v>
      </c>
      <c r="E41" s="491">
        <v>0.15</v>
      </c>
      <c r="F41" s="492">
        <f t="shared" si="12"/>
        <v>0.19858500000000001</v>
      </c>
      <c r="G41" s="124">
        <f t="shared" si="13"/>
        <v>399.83850000000001</v>
      </c>
    </row>
    <row r="42" spans="4:8">
      <c r="D42" s="91" t="s">
        <v>124</v>
      </c>
      <c r="E42" s="491">
        <v>0.17</v>
      </c>
      <c r="F42" s="492">
        <f t="shared" si="12"/>
        <v>0.22506300000000004</v>
      </c>
      <c r="G42" s="124">
        <f t="shared" si="13"/>
        <v>453.15030000000007</v>
      </c>
    </row>
    <row r="43" spans="4:8">
      <c r="D43" s="493" t="s">
        <v>125</v>
      </c>
      <c r="E43" s="491">
        <v>0.17</v>
      </c>
      <c r="F43" s="492">
        <f t="shared" si="12"/>
        <v>0.22506300000000004</v>
      </c>
      <c r="G43" s="124">
        <f t="shared" si="13"/>
        <v>453.15030000000007</v>
      </c>
    </row>
    <row r="44" spans="4:8">
      <c r="D44" s="91" t="s">
        <v>126</v>
      </c>
      <c r="E44" s="491">
        <v>0.14000000000000001</v>
      </c>
      <c r="F44" s="492">
        <f t="shared" si="12"/>
        <v>0.18534600000000004</v>
      </c>
      <c r="G44" s="124">
        <f t="shared" si="13"/>
        <v>373.18260000000004</v>
      </c>
    </row>
    <row r="45" spans="4:8">
      <c r="D45" s="493" t="s">
        <v>128</v>
      </c>
      <c r="E45" s="491">
        <v>0.13</v>
      </c>
      <c r="F45" s="492">
        <f t="shared" si="12"/>
        <v>0.17210700000000001</v>
      </c>
      <c r="G45" s="124">
        <f t="shared" si="13"/>
        <v>346.52670000000001</v>
      </c>
    </row>
    <row r="46" spans="4:8">
      <c r="D46" s="91" t="s">
        <v>129</v>
      </c>
      <c r="E46" s="491">
        <v>0.17</v>
      </c>
      <c r="F46" s="492">
        <f t="shared" si="12"/>
        <v>0.22506300000000004</v>
      </c>
      <c r="G46" s="124">
        <f t="shared" si="13"/>
        <v>453.15030000000007</v>
      </c>
    </row>
    <row r="47" spans="4:8">
      <c r="D47" s="493" t="s">
        <v>130</v>
      </c>
      <c r="E47" s="491">
        <v>0.21</v>
      </c>
      <c r="F47" s="492">
        <f t="shared" si="12"/>
        <v>0.27801900000000002</v>
      </c>
      <c r="G47" s="124">
        <f t="shared" si="13"/>
        <v>559.77390000000003</v>
      </c>
    </row>
    <row r="48" spans="4:8">
      <c r="D48" s="91" t="s">
        <v>131</v>
      </c>
      <c r="E48" s="491">
        <v>0.38</v>
      </c>
      <c r="F48" s="492">
        <f t="shared" si="12"/>
        <v>0.50308200000000003</v>
      </c>
      <c r="G48" s="124">
        <f t="shared" si="13"/>
        <v>1012.9242</v>
      </c>
    </row>
    <row r="49" spans="4:7" ht="15.75" thickBot="1">
      <c r="D49" s="494" t="s">
        <v>132</v>
      </c>
      <c r="E49" s="495">
        <v>0.39</v>
      </c>
      <c r="F49" s="496">
        <f t="shared" si="12"/>
        <v>0.51632100000000003</v>
      </c>
      <c r="G49" s="125">
        <f t="shared" si="13"/>
        <v>1039.5801000000001</v>
      </c>
    </row>
    <row r="50" spans="4:7" ht="15.75" thickBot="1">
      <c r="D50" s="324"/>
      <c r="E50" s="324"/>
      <c r="F50" s="497">
        <f>+AVERAGE(F38:F49)</f>
        <v>0.23499225000000001</v>
      </c>
      <c r="G50" s="498">
        <f>+AVERAGE(G38:G49)</f>
        <v>473.14222500000005</v>
      </c>
    </row>
    <row r="52" spans="4:7">
      <c r="D52" s="96" t="s">
        <v>234</v>
      </c>
    </row>
    <row r="53" spans="4:7">
      <c r="D53" s="96" t="s">
        <v>235</v>
      </c>
    </row>
  </sheetData>
  <mergeCells count="2">
    <mergeCell ref="B4:B16"/>
    <mergeCell ref="B19:B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Sector Energía Convencional</vt:lpstr>
      <vt:lpstr>Producción Energía Convencional</vt:lpstr>
      <vt:lpstr>Energía Solar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2015-03-13T16:22:47Z</dcterms:modified>
</cp:coreProperties>
</file>